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wner\Desktop\"/>
    </mc:Choice>
  </mc:AlternateContent>
  <xr:revisionPtr revIDLastSave="0" documentId="13_ncr:1_{977B2B25-7119-4D08-B531-B9C7A91E2CF5}" xr6:coauthVersionLast="47" xr6:coauthVersionMax="47" xr10:uidLastSave="{00000000-0000-0000-0000-000000000000}"/>
  <bookViews>
    <workbookView xWindow="1065" yWindow="180" windowWidth="19410" windowHeight="10545" activeTab="1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<sst xmlns="http://schemas.openxmlformats.org/spreadsheetml/2006/main" count="212" uniqueCount="112">
  <si>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</si>
  <si>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</si>
  <si>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</si>
  <si>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</si>
  <si>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</si>
  <si>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</si>
  <si>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</si>
  <si>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</si>
  <si>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</si>
  <si>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</si>
  <si>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</si>
  <si>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</si>
  <si>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</si>
  <si>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</si>
  <si>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</si>
  <si>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</si>
  <si>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</si>
  <si>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</si>
  <si>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</si>
  <si>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</si>
  <si>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</si>
  <si>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</si>
  <si>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</si>
  <si>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</si>
  <si>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</si>
  <si>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</si>
  <si>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</si>
  <si>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ルール</t>
  </si>
  <si>
    <t>通貨ペア</t>
  </si>
  <si>
    <t>日足</t>
  </si>
  <si>
    <t>終了日</t>
  </si>
  <si>
    <t>4Ｈ足</t>
  </si>
  <si>
    <t>１Ｈ足</t>
  </si>
  <si>
    <t>EUR/USD</t>
  </si>
  <si>
    <t>1st</t>
  </si>
  <si>
    <t>USD/JPY</t>
  </si>
  <si>
    <t>EB</t>
  </si>
  <si>
    <t>AUD/USD</t>
  </si>
  <si>
    <t>EUR/JPY</t>
  </si>
  <si>
    <t>2nd</t>
  </si>
  <si>
    <t>Fibo</t>
  </si>
  <si>
    <t>3ｒｄ</t>
  </si>
  <si>
    <t>１ｓｔ</t>
  </si>
  <si>
    <t>1st再</t>
  </si>
  <si>
    <t>GBP/USD</t>
  </si>
  <si>
    <t>Fibo(Chapa)</t>
  </si>
  <si>
    <t>Fibo(H&amp;S)</t>
  </si>
  <si>
    <t>Fibo(Wedge)</t>
  </si>
  <si>
    <t>Fibo(TRB)</t>
  </si>
  <si>
    <t>3rd</t>
  </si>
  <si>
    <t>15S足</t>
  </si>
  <si>
    <t>１ｓｔ再</t>
  </si>
  <si>
    <t>15S足</t>
    <rPh sb="3" eb="4">
      <t>アシ</t>
    </rPh>
    <phoneticPr fontId="1"/>
  </si>
  <si>
    <t>１、</t>
    <phoneticPr fontId="1"/>
  </si>
  <si>
    <t>サイズ感　として　この感じ　と　考えました。</t>
    <rPh sb="3" eb="4">
      <t>カン</t>
    </rPh>
    <rPh sb="11" eb="12">
      <t>カン</t>
    </rPh>
    <rPh sb="16" eb="17">
      <t>カンガ</t>
    </rPh>
    <phoneticPr fontId="1"/>
  </si>
  <si>
    <t>全般みて　トレンド　中盤の　ことで</t>
    <rPh sb="0" eb="2">
      <t>ゼンパン</t>
    </rPh>
    <rPh sb="10" eb="12">
      <t>チュウバン</t>
    </rPh>
    <phoneticPr fontId="1"/>
  </si>
  <si>
    <t>始まりから　終わりの　バランスが　良いものと　考えました。</t>
    <rPh sb="0" eb="1">
      <t>ハジ</t>
    </rPh>
    <rPh sb="6" eb="7">
      <t>オ</t>
    </rPh>
    <rPh sb="17" eb="18">
      <t>ヨ</t>
    </rPh>
    <rPh sb="23" eb="24">
      <t>カンガ</t>
    </rPh>
    <phoneticPr fontId="1"/>
  </si>
  <si>
    <t>チャネル内は　安値３点　最初の安値　チャネル引き忘れました。</t>
    <rPh sb="4" eb="5">
      <t>ナイ</t>
    </rPh>
    <rPh sb="7" eb="9">
      <t>ヤスネ</t>
    </rPh>
    <rPh sb="10" eb="11">
      <t>テン</t>
    </rPh>
    <rPh sb="12" eb="14">
      <t>サイショ</t>
    </rPh>
    <rPh sb="15" eb="17">
      <t>ヤスネ</t>
    </rPh>
    <rPh sb="22" eb="23">
      <t>ヒ</t>
    </rPh>
    <rPh sb="24" eb="25">
      <t>ワス</t>
    </rPh>
    <phoneticPr fontId="1"/>
  </si>
  <si>
    <t>高値　３点　です。</t>
    <rPh sb="0" eb="2">
      <t>タカネ</t>
    </rPh>
    <rPh sb="4" eb="5">
      <t>テン</t>
    </rPh>
    <phoneticPr fontId="1"/>
  </si>
  <si>
    <t>２、</t>
    <phoneticPr fontId="1"/>
  </si>
  <si>
    <t>サイズ　として　良いと　思いました。</t>
    <rPh sb="8" eb="9">
      <t>ヨ</t>
    </rPh>
    <rPh sb="12" eb="13">
      <t>オモ</t>
    </rPh>
    <phoneticPr fontId="1"/>
  </si>
  <si>
    <t>高値　４点、安値３点　付けてます。</t>
    <rPh sb="0" eb="2">
      <t>タカネ</t>
    </rPh>
    <rPh sb="4" eb="5">
      <t>テン</t>
    </rPh>
    <rPh sb="6" eb="8">
      <t>ヤスネ</t>
    </rPh>
    <rPh sb="9" eb="10">
      <t>テン</t>
    </rPh>
    <rPh sb="11" eb="12">
      <t>ツ</t>
    </rPh>
    <phoneticPr fontId="1"/>
  </si>
  <si>
    <t>３、</t>
    <phoneticPr fontId="1"/>
  </si>
  <si>
    <t>サイズは　少し小さいのですが</t>
    <rPh sb="5" eb="6">
      <t>スコ</t>
    </rPh>
    <rPh sb="7" eb="8">
      <t>チイ</t>
    </rPh>
    <phoneticPr fontId="1"/>
  </si>
  <si>
    <t>キレイと　思って。</t>
    <rPh sb="5" eb="6">
      <t>オモ</t>
    </rPh>
    <phoneticPr fontId="1"/>
  </si>
  <si>
    <t>抜けが　大きいので　入れる場所が</t>
    <rPh sb="0" eb="1">
      <t>ヌ</t>
    </rPh>
    <rPh sb="4" eb="5">
      <t>オオ</t>
    </rPh>
    <rPh sb="10" eb="11">
      <t>ハイ</t>
    </rPh>
    <rPh sb="13" eb="15">
      <t>バショ</t>
    </rPh>
    <phoneticPr fontId="1"/>
  </si>
  <si>
    <t>だいぶ　高い　ところで　0.618までしか取れず。</t>
    <rPh sb="4" eb="5">
      <t>タカ</t>
    </rPh>
    <rPh sb="21" eb="22">
      <t>ト</t>
    </rPh>
    <phoneticPr fontId="1"/>
  </si>
  <si>
    <t>４、</t>
    <phoneticPr fontId="1"/>
  </si>
  <si>
    <t>この　サイズ　が　良いのかなと　思っています。</t>
    <rPh sb="9" eb="10">
      <t>ヨ</t>
    </rPh>
    <rPh sb="16" eb="17">
      <t>オモ</t>
    </rPh>
    <phoneticPr fontId="1"/>
  </si>
  <si>
    <t>高値　３点　安値　４点　付けてます。</t>
    <rPh sb="0" eb="2">
      <t>タカネ</t>
    </rPh>
    <rPh sb="4" eb="5">
      <t>テン</t>
    </rPh>
    <rPh sb="6" eb="8">
      <t>ヤスネ</t>
    </rPh>
    <rPh sb="10" eb="11">
      <t>テン</t>
    </rPh>
    <rPh sb="12" eb="13">
      <t>ツ</t>
    </rPh>
    <phoneticPr fontId="1"/>
  </si>
  <si>
    <t>始まりから　終わりの　バランスも　良いかと　考えました。</t>
    <rPh sb="0" eb="1">
      <t>ハジ</t>
    </rPh>
    <rPh sb="6" eb="7">
      <t>オ</t>
    </rPh>
    <rPh sb="17" eb="18">
      <t>ヨ</t>
    </rPh>
    <rPh sb="22" eb="23">
      <t>カンガ</t>
    </rPh>
    <phoneticPr fontId="1"/>
  </si>
  <si>
    <t>５、</t>
    <phoneticPr fontId="1"/>
  </si>
  <si>
    <t>サイズは　少し大きいかも知れませんが</t>
    <rPh sb="5" eb="6">
      <t>スコ</t>
    </rPh>
    <rPh sb="7" eb="8">
      <t>オオ</t>
    </rPh>
    <rPh sb="12" eb="13">
      <t>シ</t>
    </rPh>
    <phoneticPr fontId="1"/>
  </si>
  <si>
    <t>始まりから　終わりの　バランスも　キレイ　と　思います。</t>
    <rPh sb="0" eb="1">
      <t>ハジ</t>
    </rPh>
    <rPh sb="6" eb="7">
      <t>オ</t>
    </rPh>
    <rPh sb="23" eb="24">
      <t>オモ</t>
    </rPh>
    <phoneticPr fontId="1"/>
  </si>
  <si>
    <t>６、</t>
    <phoneticPr fontId="1"/>
  </si>
  <si>
    <t>サイズ的に　良い　考えました。</t>
    <rPh sb="3" eb="4">
      <t>テキ</t>
    </rPh>
    <rPh sb="6" eb="7">
      <t>ヨ</t>
    </rPh>
    <rPh sb="9" eb="10">
      <t>カンガ</t>
    </rPh>
    <phoneticPr fontId="1"/>
  </si>
  <si>
    <t>７、</t>
    <phoneticPr fontId="1"/>
  </si>
  <si>
    <t>サイズ的にも　良いと思いましたが</t>
    <rPh sb="3" eb="4">
      <t>テキ</t>
    </rPh>
    <rPh sb="7" eb="8">
      <t>ヨ</t>
    </rPh>
    <rPh sb="10" eb="11">
      <t>オモ</t>
    </rPh>
    <phoneticPr fontId="1"/>
  </si>
  <si>
    <t>レンジ内　ということに　なるでしょうか。</t>
    <rPh sb="3" eb="4">
      <t>ナイ</t>
    </rPh>
    <phoneticPr fontId="1"/>
  </si>
  <si>
    <t>抜けてから　キレイに　伸びました。</t>
    <rPh sb="0" eb="1">
      <t>ヌ</t>
    </rPh>
    <rPh sb="11" eb="12">
      <t>ノ</t>
    </rPh>
    <phoneticPr fontId="1"/>
  </si>
  <si>
    <t>８、</t>
    <phoneticPr fontId="1"/>
  </si>
  <si>
    <t>これは　キレイで　サイズも良いと</t>
    <rPh sb="13" eb="14">
      <t>ヨ</t>
    </rPh>
    <phoneticPr fontId="1"/>
  </si>
  <si>
    <t>思ってます。</t>
    <rPh sb="0" eb="1">
      <t>オモ</t>
    </rPh>
    <phoneticPr fontId="1"/>
  </si>
  <si>
    <t>１０、</t>
    <phoneticPr fontId="1"/>
  </si>
  <si>
    <t>初回で　0.618　まで　届かず。</t>
    <rPh sb="0" eb="2">
      <t>ショカイ</t>
    </rPh>
    <rPh sb="13" eb="14">
      <t>トド</t>
    </rPh>
    <phoneticPr fontId="1"/>
  </si>
  <si>
    <t>最終１．２７まで　です。</t>
    <rPh sb="0" eb="2">
      <t>サイシュウ</t>
    </rPh>
    <phoneticPr fontId="1"/>
  </si>
  <si>
    <t>キレイと　思いましたが。</t>
    <rPh sb="5" eb="6">
      <t>オモ</t>
    </rPh>
    <phoneticPr fontId="1"/>
  </si>
  <si>
    <t>１１、</t>
    <phoneticPr fontId="1"/>
  </si>
  <si>
    <t>１２、</t>
    <phoneticPr fontId="1"/>
  </si>
  <si>
    <t>ちょっと　幅小さい　かもですが</t>
    <rPh sb="5" eb="6">
      <t>ハバ</t>
    </rPh>
    <rPh sb="6" eb="7">
      <t>チイ</t>
    </rPh>
    <phoneticPr fontId="1"/>
  </si>
  <si>
    <t>キレイ　と　思いましまた。</t>
    <rPh sb="6" eb="7">
      <t>オモ</t>
    </rPh>
    <phoneticPr fontId="1"/>
  </si>
  <si>
    <t>１３、</t>
    <phoneticPr fontId="1"/>
  </si>
  <si>
    <t>幅が　小さい　ものか</t>
    <rPh sb="0" eb="1">
      <t>ハバ</t>
    </rPh>
    <rPh sb="3" eb="4">
      <t>チイ</t>
    </rPh>
    <phoneticPr fontId="1"/>
  </si>
  <si>
    <t>２．０まで　達しましたが</t>
    <rPh sb="6" eb="7">
      <t>タッ</t>
    </rPh>
    <phoneticPr fontId="1"/>
  </si>
  <si>
    <t>すぐ　戻されました。</t>
    <rPh sb="3" eb="4">
      <t>モド</t>
    </rPh>
    <phoneticPr fontId="1"/>
  </si>
  <si>
    <t>１４、</t>
    <phoneticPr fontId="1"/>
  </si>
  <si>
    <t>キレイ　と　思いましたが</t>
    <rPh sb="6" eb="7">
      <t>オモ</t>
    </rPh>
    <phoneticPr fontId="1"/>
  </si>
  <si>
    <t>ちょっと　サイズが　大きいです。</t>
    <rPh sb="10" eb="11">
      <t>オオ</t>
    </rPh>
    <phoneticPr fontId="1"/>
  </si>
  <si>
    <t>１５、</t>
    <phoneticPr fontId="1"/>
  </si>
  <si>
    <t>キレイ　と　思います。</t>
    <rPh sb="6" eb="7">
      <t>オモ</t>
    </rPh>
    <phoneticPr fontId="1"/>
  </si>
  <si>
    <t>１６、</t>
    <phoneticPr fontId="1"/>
  </si>
  <si>
    <t>ちょっと　小さかったかも知れません。</t>
    <rPh sb="5" eb="6">
      <t>チイ</t>
    </rPh>
    <rPh sb="12" eb="13">
      <t>シ</t>
    </rPh>
    <phoneticPr fontId="1"/>
  </si>
  <si>
    <t>１７、</t>
    <phoneticPr fontId="1"/>
  </si>
  <si>
    <t>キレイ　と　思いました</t>
    <rPh sb="6" eb="7">
      <t>オモ</t>
    </rPh>
    <phoneticPr fontId="1"/>
  </si>
  <si>
    <t>１９、</t>
    <phoneticPr fontId="1"/>
  </si>
  <si>
    <t>サイズが　少し　小さいです。</t>
    <rPh sb="5" eb="6">
      <t>スコ</t>
    </rPh>
    <rPh sb="8" eb="9">
      <t>チイ</t>
    </rPh>
    <phoneticPr fontId="1"/>
  </si>
  <si>
    <t>２０、</t>
    <phoneticPr fontId="1"/>
  </si>
  <si>
    <t>キレイ　と言いますか</t>
    <rPh sb="5" eb="6">
      <t>イ</t>
    </rPh>
    <phoneticPr fontId="1"/>
  </si>
  <si>
    <t>全体の　バランスも　良いかと。。</t>
    <rPh sb="0" eb="2">
      <t>ゼンタイ</t>
    </rPh>
    <rPh sb="10" eb="11">
      <t>ヨ</t>
    </rPh>
    <phoneticPr fontId="1"/>
  </si>
  <si>
    <t>サイズで　多少　違うもの　あると　思いますが　まあまあ　キレイと　思います。</t>
    <rPh sb="5" eb="7">
      <t>タショウ</t>
    </rPh>
    <rPh sb="8" eb="9">
      <t>チガ</t>
    </rPh>
    <rPh sb="17" eb="18">
      <t>オモ</t>
    </rPh>
    <rPh sb="33" eb="34">
      <t>オモ</t>
    </rPh>
    <phoneticPr fontId="1"/>
  </si>
  <si>
    <t>特に無しです。</t>
    <rPh sb="0" eb="1">
      <t>トク</t>
    </rPh>
    <rPh sb="2" eb="3">
      <t>ナ</t>
    </rPh>
    <phoneticPr fontId="1"/>
  </si>
  <si>
    <t>TRB　を　まだ　検証するか　考え中です。</t>
    <rPh sb="9" eb="11">
      <t>ケンショウ</t>
    </rPh>
    <rPh sb="15" eb="16">
      <t>カンガ</t>
    </rPh>
    <rPh sb="17" eb="18">
      <t>チュウ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</si>
</sst>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14" fontId="7" fillId="0" borderId="0" xfId="0" applyNumberFormat="1" applyFont="1" applyAlignment="1">
      <alignment horizontal="center" vertical="center"/>
    </xf>
    <xf numFmtId="14" fontId="7" fillId="2" borderId="16" xfId="0" applyNumberFormat="1" applyFont="1" applyFill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1</xdr:row>
      <xdr:rowOff>0</xdr:rowOff>
    </xdr:from>
    <xdr:to>
      <xdr:col>17</xdr:col>
      <xdr:colOff>188012</xdr:colOff>
      <xdr:row>25</xdr:row>
      <xdr:rowOff>107714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02A7B05E-C53B-40AC-9EDA-371ADFF68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8594"/>
          <a:ext cx="1052263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17</xdr:col>
      <xdr:colOff>188012</xdr:colOff>
      <xdr:row>51</xdr:row>
      <xdr:rowOff>107714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13CF2D92-6A21-425A-A6BE-B877497A3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822031"/>
          <a:ext cx="1052263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17</xdr:col>
      <xdr:colOff>188012</xdr:colOff>
      <xdr:row>77</xdr:row>
      <xdr:rowOff>107714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640926F3-08E7-453F-A147-249F5606B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9465469"/>
          <a:ext cx="1052263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17</xdr:col>
      <xdr:colOff>188012</xdr:colOff>
      <xdr:row>103</xdr:row>
      <xdr:rowOff>107714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8E637137-FF7F-4439-BD11-1F2EF6AB61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4108906"/>
          <a:ext cx="1052263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17</xdr:col>
      <xdr:colOff>188012</xdr:colOff>
      <xdr:row>129</xdr:row>
      <xdr:rowOff>107714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086CC634-1690-49F6-B4C0-FEC7E5D31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8752344"/>
          <a:ext cx="1052263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0</xdr:rowOff>
    </xdr:from>
    <xdr:to>
      <xdr:col>17</xdr:col>
      <xdr:colOff>188012</xdr:colOff>
      <xdr:row>155</xdr:row>
      <xdr:rowOff>107714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59E4BEB6-6AC8-4DFE-B0F5-42B08296A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3395781"/>
          <a:ext cx="1052263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17</xdr:col>
      <xdr:colOff>188012</xdr:colOff>
      <xdr:row>181</xdr:row>
      <xdr:rowOff>107714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8F8DCBBC-2A4F-4527-9FC7-5398E066D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8039219"/>
          <a:ext cx="1052263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17</xdr:col>
      <xdr:colOff>188012</xdr:colOff>
      <xdr:row>207</xdr:row>
      <xdr:rowOff>107714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BDC77CC7-AB81-4ED7-8349-3A24757A3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2682656"/>
          <a:ext cx="1052263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17</xdr:col>
      <xdr:colOff>188012</xdr:colOff>
      <xdr:row>233</xdr:row>
      <xdr:rowOff>107714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07779054-8F80-42B4-AC88-6FD261323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7326094"/>
          <a:ext cx="1052263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235</xdr:row>
      <xdr:rowOff>0</xdr:rowOff>
    </xdr:from>
    <xdr:to>
      <xdr:col>17</xdr:col>
      <xdr:colOff>188012</xdr:colOff>
      <xdr:row>259</xdr:row>
      <xdr:rowOff>107714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EC0219B7-3155-4477-864B-C1E2CD833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1969531"/>
          <a:ext cx="1052263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261</xdr:row>
      <xdr:rowOff>0</xdr:rowOff>
    </xdr:from>
    <xdr:to>
      <xdr:col>17</xdr:col>
      <xdr:colOff>188012</xdr:colOff>
      <xdr:row>285</xdr:row>
      <xdr:rowOff>107714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CFDEF9DF-0996-43CD-AAE4-E43149BC4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6612969"/>
          <a:ext cx="1052263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0</xdr:rowOff>
    </xdr:from>
    <xdr:to>
      <xdr:col>17</xdr:col>
      <xdr:colOff>254732</xdr:colOff>
      <xdr:row>311</xdr:row>
      <xdr:rowOff>107714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B32C295B-EFE9-46D3-9390-A28463F49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51256406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313</xdr:row>
      <xdr:rowOff>0</xdr:rowOff>
    </xdr:from>
    <xdr:to>
      <xdr:col>17</xdr:col>
      <xdr:colOff>254732</xdr:colOff>
      <xdr:row>337</xdr:row>
      <xdr:rowOff>107714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69C9AF41-0441-4808-B674-06DA6F29F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55899844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339</xdr:row>
      <xdr:rowOff>0</xdr:rowOff>
    </xdr:from>
    <xdr:to>
      <xdr:col>17</xdr:col>
      <xdr:colOff>254732</xdr:colOff>
      <xdr:row>363</xdr:row>
      <xdr:rowOff>107714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41775090-E2D5-46F9-AD13-8987663C7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60543281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365</xdr:row>
      <xdr:rowOff>0</xdr:rowOff>
    </xdr:from>
    <xdr:to>
      <xdr:col>17</xdr:col>
      <xdr:colOff>254732</xdr:colOff>
      <xdr:row>389</xdr:row>
      <xdr:rowOff>107714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F2144229-6300-4826-956A-23597EA71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5186719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391</xdr:row>
      <xdr:rowOff>0</xdr:rowOff>
    </xdr:from>
    <xdr:to>
      <xdr:col>17</xdr:col>
      <xdr:colOff>254732</xdr:colOff>
      <xdr:row>415</xdr:row>
      <xdr:rowOff>107714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06A5995B-2F6D-46D1-A9E7-D236EA74D0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69830156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417</xdr:row>
      <xdr:rowOff>23812</xdr:rowOff>
    </xdr:from>
    <xdr:to>
      <xdr:col>17</xdr:col>
      <xdr:colOff>254732</xdr:colOff>
      <xdr:row>441</xdr:row>
      <xdr:rowOff>131526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5B93695C-E257-449E-AE96-A717BA1294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74497406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443</xdr:row>
      <xdr:rowOff>0</xdr:rowOff>
    </xdr:from>
    <xdr:to>
      <xdr:col>17</xdr:col>
      <xdr:colOff>254732</xdr:colOff>
      <xdr:row>467</xdr:row>
      <xdr:rowOff>107714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D171CB09-7AD5-4C30-BB81-008322BF2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79117031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469</xdr:row>
      <xdr:rowOff>0</xdr:rowOff>
    </xdr:from>
    <xdr:to>
      <xdr:col>17</xdr:col>
      <xdr:colOff>254732</xdr:colOff>
      <xdr:row>493</xdr:row>
      <xdr:rowOff>107714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0AADB870-130B-4F9D-A023-0410CA9B06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83760469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495</xdr:row>
      <xdr:rowOff>0</xdr:rowOff>
    </xdr:from>
    <xdr:to>
      <xdr:col>17</xdr:col>
      <xdr:colOff>254732</xdr:colOff>
      <xdr:row>519</xdr:row>
      <xdr:rowOff>107714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2C3A83C0-798C-46CC-9358-582FDCE34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88403906"/>
          <a:ext cx="10589357" cy="43939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24" activePane="bottomRight" state="frozen"/>
      <selection pane="topRight" activeCell="B1" sqref="B1"/>
      <selection pane="bottomLeft" activeCell="A9" sqref="A9"/>
      <selection pane="bottomRight" activeCell="F29" sqref="F29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9</v>
      </c>
    </row>
    <row r="2" spans="1:18" x14ac:dyDescent="0.4">
      <c r="A2" s="1" t="s">
        <v>8</v>
      </c>
      <c r="C2" t="s">
        <v>52</v>
      </c>
    </row>
    <row r="3" spans="1:18" x14ac:dyDescent="0.4">
      <c r="A3" s="1" t="s">
        <v>11</v>
      </c>
      <c r="C3" s="29">
        <v>100000</v>
      </c>
    </row>
    <row r="4" spans="1:18" x14ac:dyDescent="0.4">
      <c r="A4" s="1" t="s">
        <v>12</v>
      </c>
      <c r="C4" s="29"/>
    </row>
    <row r="5" spans="1:18" ht="19.5" thickBot="1" x14ac:dyDescent="0.45">
      <c r="A5" s="1" t="s">
        <v>13</v>
      </c>
      <c r="C5" s="29"/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17</v>
      </c>
      <c r="E6" s="25"/>
      <c r="F6" s="26"/>
      <c r="G6" s="86" t="s">
        <v>3</v>
      </c>
      <c r="H6" s="87"/>
      <c r="I6" s="93"/>
      <c r="J6" s="86" t="s">
        <v>15</v>
      </c>
      <c r="K6" s="87"/>
      <c r="L6" s="93"/>
      <c r="M6" s="86" t="s">
        <v>16</v>
      </c>
      <c r="N6" s="87"/>
      <c r="O6" s="93"/>
    </row>
    <row r="7" spans="1:18" ht="19.5" thickBot="1" x14ac:dyDescent="0.45">
      <c r="A7" s="27"/>
      <c r="B7" s="27" t="s">
        <v>2</v>
      </c>
      <c r="C7" s="64" t="s">
        <v>21</v>
      </c>
      <c r="D7" s="13">
        <v>0.61799999999999999</v>
      </c>
      <c r="E7" s="14">
        <v>1.27</v>
      </c>
      <c r="F7" s="15">
        <v>1.5</v>
      </c>
      <c r="G7" s="13">
        <v>0.61799999999999999</v>
      </c>
      <c r="H7" s="14">
        <v>1.27</v>
      </c>
      <c r="I7" s="15">
        <v>1.5</v>
      </c>
      <c r="J7" s="13">
        <v>0.61799999999999999</v>
      </c>
      <c r="K7" s="14">
        <v>1.27</v>
      </c>
      <c r="L7" s="15">
        <v>1.5</v>
      </c>
      <c r="M7" s="13">
        <v>0.61799999999999999</v>
      </c>
      <c r="N7" s="14">
        <v>1.27</v>
      </c>
      <c r="O7" s="15">
        <v>1.5</v>
      </c>
    </row>
    <row r="8" spans="1:18" ht="19.5" thickBot="1" x14ac:dyDescent="0.4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90" t="s">
        <v>15</v>
      </c>
      <c r="K8" s="91"/>
      <c r="L8" s="92"/>
      <c r="M8" s="90"/>
      <c r="N8" s="91"/>
      <c r="O8" s="92"/>
    </row>
    <row r="9" spans="1:18" x14ac:dyDescent="0.4">
      <c r="A9" s="9">
        <v>1</v>
      </c>
      <c r="B9" s="23">
        <v>43662</v>
      </c>
      <c r="C9" s="50">
        <v>2</v>
      </c>
      <c r="D9" s="54">
        <v>0.61799999999999999</v>
      </c>
      <c r="E9" s="55">
        <v>1.27</v>
      </c>
      <c r="F9" s="56">
        <v>1.5</v>
      </c>
      <c r="G9" s="22">
        <f>IF(D9="","",G8+M9)</f>
        <v>101854</v>
      </c>
      <c r="H9" s="22">
        <f t="shared" ref="H9" si="0">IF(E9="","",H8+N9)</f>
        <v>103810</v>
      </c>
      <c r="I9" s="22">
        <f t="shared" ref="I9" si="1">IF(F9="","",I8+O9)</f>
        <v>104500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1854</v>
      </c>
      <c r="N9" s="42">
        <f>IF(E9="","",K9*E9)</f>
        <v>3810</v>
      </c>
      <c r="O9" s="43">
        <f>IF(F9="","",L9*F9)</f>
        <v>4500</v>
      </c>
      <c r="P9" s="40"/>
      <c r="Q9" s="40"/>
      <c r="R9" s="40"/>
    </row>
    <row r="10" spans="1:18" x14ac:dyDescent="0.4">
      <c r="A10" s="9">
        <v>2</v>
      </c>
      <c r="B10" s="5">
        <v>43676</v>
      </c>
      <c r="C10" s="47">
        <v>1</v>
      </c>
      <c r="D10" s="57">
        <v>0.61799999999999999</v>
      </c>
      <c r="E10" s="58">
        <v>-1</v>
      </c>
      <c r="F10" s="59">
        <v>-1</v>
      </c>
      <c r="G10" s="22">
        <f t="shared" ref="G10:G42" si="2">IF(D10="","",G9+M10)</f>
        <v>103742.37316</v>
      </c>
      <c r="H10" s="22">
        <f t="shared" ref="H10:H42" si="3">IF(E10="","",H9+N10)</f>
        <v>100695.7</v>
      </c>
      <c r="I10" s="22">
        <f t="shared" ref="I10:I42" si="4">IF(F10="","",I9+O10)</f>
        <v>101365</v>
      </c>
      <c r="J10" s="44">
        <f t="shared" ref="J10:J12" si="5">IF(G9="","",G9*0.03)</f>
        <v>3055.62</v>
      </c>
      <c r="K10" s="45">
        <f t="shared" ref="K10:K12" si="6">IF(H9="","",H9*0.03)</f>
        <v>3114.2999999999997</v>
      </c>
      <c r="L10" s="46">
        <f t="shared" ref="L10:L12" si="7">IF(I9="","",I9*0.03)</f>
        <v>3135</v>
      </c>
      <c r="M10" s="44">
        <f t="shared" ref="M10:M12" si="8">IF(D10="","",J10*D10)</f>
        <v>1888.3731599999999</v>
      </c>
      <c r="N10" s="45">
        <f t="shared" ref="N10:N12" si="9">IF(E10="","",K10*E10)</f>
        <v>-3114.2999999999997</v>
      </c>
      <c r="O10" s="46">
        <f t="shared" ref="O10:O12" si="10">IF(F10="","",L10*F10)</f>
        <v>-3135</v>
      </c>
      <c r="P10" s="40"/>
      <c r="Q10" s="40"/>
      <c r="R10" s="40"/>
    </row>
    <row r="11" spans="1:18" x14ac:dyDescent="0.4">
      <c r="A11" s="9">
        <v>3</v>
      </c>
      <c r="B11" s="5">
        <v>43683</v>
      </c>
      <c r="C11" s="47">
        <v>2</v>
      </c>
      <c r="D11" s="57">
        <v>0.61799999999999999</v>
      </c>
      <c r="E11" s="58">
        <v>1.27</v>
      </c>
      <c r="F11" s="80">
        <v>1.5</v>
      </c>
      <c r="G11" s="22">
        <f t="shared" si="2"/>
        <v>105665.7567583864</v>
      </c>
      <c r="H11" s="22">
        <f t="shared" si="3"/>
        <v>104532.20616999999</v>
      </c>
      <c r="I11" s="22">
        <f t="shared" si="4"/>
        <v>105926.425</v>
      </c>
      <c r="J11" s="44">
        <f t="shared" si="5"/>
        <v>3112.2711948000001</v>
      </c>
      <c r="K11" s="45">
        <f t="shared" si="6"/>
        <v>3020.8709999999996</v>
      </c>
      <c r="L11" s="46">
        <f t="shared" si="7"/>
        <v>3040.95</v>
      </c>
      <c r="M11" s="44">
        <f t="shared" si="8"/>
        <v>1923.3835983864001</v>
      </c>
      <c r="N11" s="45">
        <f t="shared" si="9"/>
        <v>3836.5061699999997</v>
      </c>
      <c r="O11" s="46">
        <f t="shared" si="10"/>
        <v>4561.4249999999993</v>
      </c>
      <c r="P11" s="40"/>
      <c r="Q11" s="40"/>
      <c r="R11" s="40"/>
    </row>
    <row r="12" spans="1:18" x14ac:dyDescent="0.4">
      <c r="A12" s="9">
        <v>4</v>
      </c>
      <c r="B12" s="5">
        <v>43689</v>
      </c>
      <c r="C12" s="47">
        <v>2</v>
      </c>
      <c r="D12" s="57">
        <v>0.61799999999999999</v>
      </c>
      <c r="E12" s="58">
        <v>1.27</v>
      </c>
      <c r="F12" s="59">
        <v>1.5</v>
      </c>
      <c r="G12" s="22">
        <f t="shared" si="2"/>
        <v>107624.79988868689</v>
      </c>
      <c r="H12" s="22">
        <f t="shared" si="3"/>
        <v>108514.88322507699</v>
      </c>
      <c r="I12" s="22">
        <f t="shared" si="4"/>
        <v>110693.11412500001</v>
      </c>
      <c r="J12" s="44">
        <f t="shared" si="5"/>
        <v>3169.9727027515919</v>
      </c>
      <c r="K12" s="45">
        <f t="shared" si="6"/>
        <v>3135.9661850999996</v>
      </c>
      <c r="L12" s="46">
        <f t="shared" si="7"/>
        <v>3177.7927500000001</v>
      </c>
      <c r="M12" s="44">
        <f t="shared" si="8"/>
        <v>1959.0431303004839</v>
      </c>
      <c r="N12" s="45">
        <f t="shared" si="9"/>
        <v>3982.6770550769997</v>
      </c>
      <c r="O12" s="46">
        <f t="shared" si="10"/>
        <v>4766.6891249999999</v>
      </c>
      <c r="P12" s="40"/>
      <c r="Q12" s="40"/>
      <c r="R12" s="40"/>
    </row>
    <row r="13" spans="1:18" x14ac:dyDescent="0.4">
      <c r="A13" s="9">
        <v>5</v>
      </c>
      <c r="B13" s="5">
        <v>43692</v>
      </c>
      <c r="C13" s="47">
        <v>2</v>
      </c>
      <c r="D13" s="57">
        <v>0.61799999999999999</v>
      </c>
      <c r="E13" s="58">
        <v>1.27</v>
      </c>
      <c r="F13" s="80">
        <v>1.5</v>
      </c>
      <c r="G13" s="22">
        <f t="shared" si="2"/>
        <v>109620.16367862314</v>
      </c>
      <c r="H13" s="22">
        <f t="shared" si="3"/>
        <v>112649.30027595242</v>
      </c>
      <c r="I13" s="22">
        <f t="shared" si="4"/>
        <v>115674.30426062501</v>
      </c>
      <c r="J13" s="44">
        <f t="shared" ref="J13:J58" si="11">IF(G12="","",G12*0.03)</f>
        <v>3228.7439966606066</v>
      </c>
      <c r="K13" s="45">
        <f t="shared" ref="K13:K58" si="12">IF(H12="","",H12*0.03)</f>
        <v>3255.4464967523095</v>
      </c>
      <c r="L13" s="46">
        <f t="shared" ref="L13:L58" si="13">IF(I12="","",I12*0.03)</f>
        <v>3320.7934237499999</v>
      </c>
      <c r="M13" s="44">
        <f t="shared" ref="M13:M58" si="14">IF(D13="","",J13*D13)</f>
        <v>1995.3637899362548</v>
      </c>
      <c r="N13" s="45">
        <f t="shared" ref="N13:N58" si="15">IF(E13="","",K13*E13)</f>
        <v>4134.4170508754332</v>
      </c>
      <c r="O13" s="46">
        <f t="shared" ref="O13:O58" si="16">IF(F13="","",L13*F13)</f>
        <v>4981.190135625</v>
      </c>
      <c r="P13" s="40"/>
      <c r="Q13" s="40"/>
      <c r="R13" s="40"/>
    </row>
    <row r="14" spans="1:18" x14ac:dyDescent="0.4">
      <c r="A14" s="9">
        <v>6</v>
      </c>
      <c r="B14" s="5">
        <v>43719</v>
      </c>
      <c r="C14" s="47">
        <v>2</v>
      </c>
      <c r="D14" s="57">
        <v>0.61799999999999999</v>
      </c>
      <c r="E14" s="58">
        <v>1.27</v>
      </c>
      <c r="F14" s="59">
        <v>1.5</v>
      </c>
      <c r="G14" s="22">
        <f t="shared" si="2"/>
        <v>111652.52151322481</v>
      </c>
      <c r="H14" s="22">
        <f t="shared" si="3"/>
        <v>116941.23861646622</v>
      </c>
      <c r="I14" s="22">
        <f t="shared" si="4"/>
        <v>120879.64795235313</v>
      </c>
      <c r="J14" s="44">
        <f t="shared" si="11"/>
        <v>3288.6049103586943</v>
      </c>
      <c r="K14" s="45">
        <f t="shared" si="12"/>
        <v>3379.4790082785726</v>
      </c>
      <c r="L14" s="46">
        <f t="shared" si="13"/>
        <v>3470.2291278187499</v>
      </c>
      <c r="M14" s="44">
        <f t="shared" si="14"/>
        <v>2032.3578346016729</v>
      </c>
      <c r="N14" s="45">
        <f t="shared" si="15"/>
        <v>4291.9383405137869</v>
      </c>
      <c r="O14" s="46">
        <f t="shared" si="16"/>
        <v>5205.3436917281251</v>
      </c>
      <c r="P14" s="40"/>
      <c r="Q14" s="40"/>
      <c r="R14" s="40"/>
    </row>
    <row r="15" spans="1:18" x14ac:dyDescent="0.4">
      <c r="A15" s="9">
        <v>7</v>
      </c>
      <c r="B15" s="5">
        <v>43746</v>
      </c>
      <c r="C15" s="47">
        <v>2</v>
      </c>
      <c r="D15" s="57">
        <v>0.61799999999999999</v>
      </c>
      <c r="E15" s="58">
        <v>1.27</v>
      </c>
      <c r="F15" s="59">
        <v>1.5</v>
      </c>
      <c r="G15" s="22">
        <f t="shared" si="2"/>
        <v>113722.55926208</v>
      </c>
      <c r="H15" s="22">
        <f t="shared" si="3"/>
        <v>121396.69980775358</v>
      </c>
      <c r="I15" s="22">
        <f t="shared" si="4"/>
        <v>126319.23211020902</v>
      </c>
      <c r="J15" s="44">
        <f t="shared" si="11"/>
        <v>3349.5756453967442</v>
      </c>
      <c r="K15" s="45">
        <f t="shared" si="12"/>
        <v>3508.2371584939865</v>
      </c>
      <c r="L15" s="46">
        <f t="shared" si="13"/>
        <v>3626.3894385705939</v>
      </c>
      <c r="M15" s="44">
        <f t="shared" si="14"/>
        <v>2070.0377488551881</v>
      </c>
      <c r="N15" s="45">
        <f t="shared" si="15"/>
        <v>4455.4611912873634</v>
      </c>
      <c r="O15" s="46">
        <f t="shared" si="16"/>
        <v>5439.5841578558911</v>
      </c>
      <c r="P15" s="40"/>
      <c r="Q15" s="40"/>
      <c r="R15" s="40"/>
    </row>
    <row r="16" spans="1:18" x14ac:dyDescent="0.4">
      <c r="A16" s="9">
        <v>8</v>
      </c>
      <c r="B16" s="5">
        <v>43748</v>
      </c>
      <c r="C16" s="47">
        <v>2</v>
      </c>
      <c r="D16" s="57">
        <v>0.61799999999999999</v>
      </c>
      <c r="E16" s="58">
        <v>1.27</v>
      </c>
      <c r="F16" s="59">
        <v>1.5</v>
      </c>
      <c r="G16" s="22">
        <f t="shared" si="2"/>
        <v>115830.97551079896</v>
      </c>
      <c r="H16" s="22">
        <f t="shared" si="3"/>
        <v>126021.91407042899</v>
      </c>
      <c r="I16" s="22">
        <f t="shared" si="4"/>
        <v>132003.59755516844</v>
      </c>
      <c r="J16" s="44">
        <f t="shared" si="11"/>
        <v>3411.6767778623998</v>
      </c>
      <c r="K16" s="45">
        <f t="shared" si="12"/>
        <v>3641.9009942326074</v>
      </c>
      <c r="L16" s="46">
        <f t="shared" si="13"/>
        <v>3789.5769633062705</v>
      </c>
      <c r="M16" s="44">
        <f t="shared" si="14"/>
        <v>2108.4162487189633</v>
      </c>
      <c r="N16" s="45">
        <f t="shared" si="15"/>
        <v>4625.2142626754112</v>
      </c>
      <c r="O16" s="46">
        <f t="shared" si="16"/>
        <v>5684.365444959406</v>
      </c>
      <c r="P16" s="40"/>
      <c r="Q16" s="40"/>
      <c r="R16" s="40"/>
    </row>
    <row r="17" spans="1:18" x14ac:dyDescent="0.4">
      <c r="A17" s="9">
        <v>9</v>
      </c>
      <c r="B17" s="5">
        <v>43760</v>
      </c>
      <c r="C17" s="47">
        <v>2</v>
      </c>
      <c r="D17" s="57">
        <v>0.61799999999999999</v>
      </c>
      <c r="E17" s="58">
        <v>1.27</v>
      </c>
      <c r="F17" s="59">
        <v>1.5</v>
      </c>
      <c r="G17" s="22">
        <f t="shared" si="2"/>
        <v>117978.48179676918</v>
      </c>
      <c r="H17" s="22">
        <f t="shared" si="3"/>
        <v>130823.34899651233</v>
      </c>
      <c r="I17" s="22">
        <f t="shared" si="4"/>
        <v>137943.75944515102</v>
      </c>
      <c r="J17" s="44">
        <f t="shared" si="11"/>
        <v>3474.9292653239686</v>
      </c>
      <c r="K17" s="45">
        <f t="shared" si="12"/>
        <v>3780.6574221128694</v>
      </c>
      <c r="L17" s="46">
        <f t="shared" si="13"/>
        <v>3960.1079266550532</v>
      </c>
      <c r="M17" s="44">
        <f t="shared" si="14"/>
        <v>2147.5062859702125</v>
      </c>
      <c r="N17" s="45">
        <f t="shared" si="15"/>
        <v>4801.4349260833442</v>
      </c>
      <c r="O17" s="46">
        <f t="shared" si="16"/>
        <v>5940.1618899825799</v>
      </c>
      <c r="P17" s="40"/>
      <c r="Q17" s="40"/>
      <c r="R17" s="40"/>
    </row>
    <row r="18" spans="1:18" x14ac:dyDescent="0.4">
      <c r="A18" s="9">
        <v>10</v>
      </c>
      <c r="B18" s="5">
        <v>43829</v>
      </c>
      <c r="C18" s="47">
        <v>1</v>
      </c>
      <c r="D18" s="57">
        <v>0.61799999999999999</v>
      </c>
      <c r="E18" s="58">
        <v>1.27</v>
      </c>
      <c r="F18" s="59">
        <v>-1</v>
      </c>
      <c r="G18" s="22">
        <f t="shared" si="2"/>
        <v>120165.80284928127</v>
      </c>
      <c r="H18" s="22">
        <f t="shared" si="3"/>
        <v>135807.71859327945</v>
      </c>
      <c r="I18" s="22">
        <f t="shared" si="4"/>
        <v>133805.44666179648</v>
      </c>
      <c r="J18" s="44">
        <f t="shared" si="11"/>
        <v>3539.3544539030754</v>
      </c>
      <c r="K18" s="45">
        <f t="shared" si="12"/>
        <v>3924.7004698953697</v>
      </c>
      <c r="L18" s="46">
        <f t="shared" si="13"/>
        <v>4138.3127833545304</v>
      </c>
      <c r="M18" s="44">
        <f t="shared" si="14"/>
        <v>2187.3210525121008</v>
      </c>
      <c r="N18" s="45">
        <f t="shared" si="15"/>
        <v>4984.3695967671192</v>
      </c>
      <c r="O18" s="46">
        <f t="shared" si="16"/>
        <v>-4138.3127833545304</v>
      </c>
      <c r="P18" s="40"/>
      <c r="Q18" s="40"/>
      <c r="R18" s="40"/>
    </row>
    <row r="19" spans="1:18" x14ac:dyDescent="0.4">
      <c r="A19" s="9">
        <v>11</v>
      </c>
      <c r="B19" s="5">
        <v>43858</v>
      </c>
      <c r="C19" s="47">
        <v>2</v>
      </c>
      <c r="D19" s="57">
        <v>0.61799999999999999</v>
      </c>
      <c r="E19" s="58">
        <v>1.27</v>
      </c>
      <c r="F19" s="59">
        <v>1.5</v>
      </c>
      <c r="G19" s="22">
        <f t="shared" si="2"/>
        <v>122393.67683410695</v>
      </c>
      <c r="H19" s="22">
        <f t="shared" si="3"/>
        <v>140981.9926716834</v>
      </c>
      <c r="I19" s="22">
        <f t="shared" si="4"/>
        <v>139826.69176157733</v>
      </c>
      <c r="J19" s="44">
        <f t="shared" si="11"/>
        <v>3604.9740854784382</v>
      </c>
      <c r="K19" s="45">
        <f t="shared" si="12"/>
        <v>4074.2315577983836</v>
      </c>
      <c r="L19" s="46">
        <f t="shared" si="13"/>
        <v>4014.1633998538941</v>
      </c>
      <c r="M19" s="44">
        <f t="shared" si="14"/>
        <v>2227.8739848256746</v>
      </c>
      <c r="N19" s="45">
        <f t="shared" si="15"/>
        <v>5174.274078403947</v>
      </c>
      <c r="O19" s="46">
        <f t="shared" si="16"/>
        <v>6021.245099780841</v>
      </c>
      <c r="P19" s="40"/>
      <c r="Q19" s="40"/>
      <c r="R19" s="40"/>
    </row>
    <row r="20" spans="1:18" x14ac:dyDescent="0.4">
      <c r="A20" s="9">
        <v>12</v>
      </c>
      <c r="B20" s="5">
        <v>43861</v>
      </c>
      <c r="C20" s="47">
        <v>1</v>
      </c>
      <c r="D20" s="57">
        <v>0.61799999999999999</v>
      </c>
      <c r="E20" s="58">
        <v>1.27</v>
      </c>
      <c r="F20" s="59">
        <v>1.5</v>
      </c>
      <c r="G20" s="22">
        <f t="shared" si="2"/>
        <v>124662.85560261129</v>
      </c>
      <c r="H20" s="22">
        <f t="shared" si="3"/>
        <v>146353.40659247455</v>
      </c>
      <c r="I20" s="22">
        <f t="shared" si="4"/>
        <v>146118.89289084831</v>
      </c>
      <c r="J20" s="44">
        <f t="shared" si="11"/>
        <v>3671.8103050232085</v>
      </c>
      <c r="K20" s="45">
        <f t="shared" si="12"/>
        <v>4229.4597801505015</v>
      </c>
      <c r="L20" s="46">
        <f t="shared" si="13"/>
        <v>4194.8007528473199</v>
      </c>
      <c r="M20" s="44">
        <f t="shared" si="14"/>
        <v>2269.1787685043428</v>
      </c>
      <c r="N20" s="45">
        <f t="shared" si="15"/>
        <v>5371.4139207911367</v>
      </c>
      <c r="O20" s="46">
        <f t="shared" si="16"/>
        <v>6292.2011292709794</v>
      </c>
      <c r="P20" s="40"/>
      <c r="Q20" s="40"/>
      <c r="R20" s="40"/>
    </row>
    <row r="21" spans="1:18" x14ac:dyDescent="0.4">
      <c r="A21" s="9">
        <v>13</v>
      </c>
      <c r="B21" s="5">
        <v>43887</v>
      </c>
      <c r="C21" s="47">
        <v>1</v>
      </c>
      <c r="D21" s="57">
        <v>0.61799999999999999</v>
      </c>
      <c r="E21" s="58">
        <v>1.27</v>
      </c>
      <c r="F21" s="59">
        <v>1.5</v>
      </c>
      <c r="G21" s="22">
        <f t="shared" si="2"/>
        <v>126974.1049454837</v>
      </c>
      <c r="H21" s="22">
        <f t="shared" si="3"/>
        <v>151929.47138364782</v>
      </c>
      <c r="I21" s="22">
        <f t="shared" si="4"/>
        <v>152694.24307093647</v>
      </c>
      <c r="J21" s="44">
        <f t="shared" si="11"/>
        <v>3739.8856680783388</v>
      </c>
      <c r="K21" s="45">
        <f t="shared" si="12"/>
        <v>4390.6021977742366</v>
      </c>
      <c r="L21" s="46">
        <f t="shared" si="13"/>
        <v>4383.5667867254488</v>
      </c>
      <c r="M21" s="44">
        <f t="shared" si="14"/>
        <v>2311.2493428724133</v>
      </c>
      <c r="N21" s="45">
        <f t="shared" si="15"/>
        <v>5576.0647911732804</v>
      </c>
      <c r="O21" s="46">
        <f t="shared" si="16"/>
        <v>6575.3501800881731</v>
      </c>
      <c r="P21" s="40"/>
      <c r="Q21" s="40"/>
      <c r="R21" s="40"/>
    </row>
    <row r="22" spans="1:18" x14ac:dyDescent="0.4">
      <c r="A22" s="9">
        <v>14</v>
      </c>
      <c r="B22" s="5">
        <v>43893</v>
      </c>
      <c r="C22" s="47">
        <v>1</v>
      </c>
      <c r="D22" s="57">
        <v>0.61799999999999999</v>
      </c>
      <c r="E22" s="58">
        <v>1.27</v>
      </c>
      <c r="F22" s="59">
        <v>1.5</v>
      </c>
      <c r="G22" s="22">
        <f t="shared" si="2"/>
        <v>129328.20485117297</v>
      </c>
      <c r="H22" s="22">
        <f t="shared" si="3"/>
        <v>157717.9842433648</v>
      </c>
      <c r="I22" s="22">
        <f t="shared" si="4"/>
        <v>159565.48400912862</v>
      </c>
      <c r="J22" s="44">
        <f t="shared" si="11"/>
        <v>3809.223148364511</v>
      </c>
      <c r="K22" s="45">
        <f t="shared" si="12"/>
        <v>4557.8841415094348</v>
      </c>
      <c r="L22" s="46">
        <f t="shared" si="13"/>
        <v>4580.8272921280941</v>
      </c>
      <c r="M22" s="44">
        <f t="shared" si="14"/>
        <v>2354.0999056892679</v>
      </c>
      <c r="N22" s="45">
        <f t="shared" si="15"/>
        <v>5788.5128597169823</v>
      </c>
      <c r="O22" s="46">
        <f t="shared" si="16"/>
        <v>6871.2409381921407</v>
      </c>
      <c r="P22" s="40"/>
      <c r="Q22" s="40"/>
      <c r="R22" s="40"/>
    </row>
    <row r="23" spans="1:18" x14ac:dyDescent="0.4">
      <c r="A23" s="9">
        <v>15</v>
      </c>
      <c r="B23" s="5">
        <v>43908</v>
      </c>
      <c r="C23" s="47">
        <v>2</v>
      </c>
      <c r="D23" s="57">
        <v>0.61799999999999999</v>
      </c>
      <c r="E23" s="58">
        <v>1.27</v>
      </c>
      <c r="F23" s="80">
        <v>1.5</v>
      </c>
      <c r="G23" s="22">
        <f t="shared" si="2"/>
        <v>131725.94976911371</v>
      </c>
      <c r="H23" s="22">
        <f t="shared" si="3"/>
        <v>163727.03944303701</v>
      </c>
      <c r="I23" s="22">
        <f t="shared" si="4"/>
        <v>166745.93078953942</v>
      </c>
      <c r="J23" s="44">
        <f t="shared" si="11"/>
        <v>3879.846145535189</v>
      </c>
      <c r="K23" s="45">
        <f t="shared" si="12"/>
        <v>4731.5395273009435</v>
      </c>
      <c r="L23" s="46">
        <f t="shared" si="13"/>
        <v>4786.9645202738584</v>
      </c>
      <c r="M23" s="44">
        <f t="shared" si="14"/>
        <v>2397.7449179407467</v>
      </c>
      <c r="N23" s="45">
        <f t="shared" si="15"/>
        <v>6009.0551996721988</v>
      </c>
      <c r="O23" s="46">
        <f t="shared" si="16"/>
        <v>7180.4467804107881</v>
      </c>
      <c r="P23" s="40"/>
      <c r="Q23" s="40"/>
      <c r="R23" s="40"/>
    </row>
    <row r="24" spans="1:18" x14ac:dyDescent="0.4">
      <c r="A24" s="9">
        <v>16</v>
      </c>
      <c r="B24" s="5">
        <v>43909</v>
      </c>
      <c r="C24" s="47">
        <v>2</v>
      </c>
      <c r="D24" s="57">
        <v>0.61799999999999999</v>
      </c>
      <c r="E24" s="58">
        <v>1.27</v>
      </c>
      <c r="F24" s="59">
        <v>1.5</v>
      </c>
      <c r="G24" s="22">
        <f t="shared" si="2"/>
        <v>134168.14887783307</v>
      </c>
      <c r="H24" s="22">
        <f t="shared" si="3"/>
        <v>169965.03964581672</v>
      </c>
      <c r="I24" s="22">
        <f t="shared" si="4"/>
        <v>174249.49767506868</v>
      </c>
      <c r="J24" s="44">
        <f t="shared" si="11"/>
        <v>3951.778493073411</v>
      </c>
      <c r="K24" s="45">
        <f t="shared" si="12"/>
        <v>4911.81118329111</v>
      </c>
      <c r="L24" s="46">
        <f t="shared" si="13"/>
        <v>5002.3779236861819</v>
      </c>
      <c r="M24" s="44">
        <f t="shared" si="14"/>
        <v>2442.1991087193678</v>
      </c>
      <c r="N24" s="45">
        <f t="shared" si="15"/>
        <v>6238.00020277971</v>
      </c>
      <c r="O24" s="46">
        <f t="shared" si="16"/>
        <v>7503.5668855292733</v>
      </c>
      <c r="P24" s="40"/>
      <c r="Q24" s="40"/>
      <c r="R24" s="40"/>
    </row>
    <row r="25" spans="1:18" x14ac:dyDescent="0.4">
      <c r="A25" s="9">
        <v>17</v>
      </c>
      <c r="B25" s="5">
        <v>43914</v>
      </c>
      <c r="C25" s="47">
        <v>1</v>
      </c>
      <c r="D25" s="57">
        <v>0.61799999999999999</v>
      </c>
      <c r="E25" s="58">
        <v>1.27</v>
      </c>
      <c r="F25" s="59">
        <v>1.5</v>
      </c>
      <c r="G25" s="22">
        <f t="shared" si="2"/>
        <v>136655.62635802809</v>
      </c>
      <c r="H25" s="22">
        <f t="shared" si="3"/>
        <v>176440.70765632234</v>
      </c>
      <c r="I25" s="22">
        <f t="shared" si="4"/>
        <v>182090.72507044676</v>
      </c>
      <c r="J25" s="44">
        <f t="shared" si="11"/>
        <v>4025.0444663349917</v>
      </c>
      <c r="K25" s="45">
        <f t="shared" si="12"/>
        <v>5098.9511893745012</v>
      </c>
      <c r="L25" s="46">
        <f t="shared" si="13"/>
        <v>5227.4849302520597</v>
      </c>
      <c r="M25" s="44">
        <f t="shared" si="14"/>
        <v>2487.4774801950248</v>
      </c>
      <c r="N25" s="45">
        <f t="shared" si="15"/>
        <v>6475.6680105056166</v>
      </c>
      <c r="O25" s="46">
        <f t="shared" si="16"/>
        <v>7841.2273953780896</v>
      </c>
      <c r="P25" s="40"/>
      <c r="Q25" s="40"/>
      <c r="R25" s="40"/>
    </row>
    <row r="26" spans="1:18" x14ac:dyDescent="0.4">
      <c r="A26" s="9">
        <v>18</v>
      </c>
      <c r="B26" s="5">
        <v>43917</v>
      </c>
      <c r="C26" s="47">
        <v>1</v>
      </c>
      <c r="D26" s="57">
        <v>0.61799999999999999</v>
      </c>
      <c r="E26" s="58">
        <v>1.27</v>
      </c>
      <c r="F26" s="59">
        <v>1.5</v>
      </c>
      <c r="G26" s="22">
        <f t="shared" si="2"/>
        <v>139189.22167070594</v>
      </c>
      <c r="H26" s="22">
        <f t="shared" si="3"/>
        <v>183163.09861802822</v>
      </c>
      <c r="I26" s="22">
        <f t="shared" si="4"/>
        <v>190284.80769861687</v>
      </c>
      <c r="J26" s="44">
        <f t="shared" si="11"/>
        <v>4099.6687907408423</v>
      </c>
      <c r="K26" s="45">
        <f t="shared" si="12"/>
        <v>5293.2212296896696</v>
      </c>
      <c r="L26" s="46">
        <f t="shared" si="13"/>
        <v>5462.7217521134025</v>
      </c>
      <c r="M26" s="44">
        <f t="shared" si="14"/>
        <v>2533.5953126778404</v>
      </c>
      <c r="N26" s="45">
        <f t="shared" si="15"/>
        <v>6722.3909617058807</v>
      </c>
      <c r="O26" s="46">
        <f t="shared" si="16"/>
        <v>8194.0826281701047</v>
      </c>
      <c r="P26" s="40"/>
      <c r="Q26" s="40"/>
      <c r="R26" s="40"/>
    </row>
    <row r="27" spans="1:18" x14ac:dyDescent="0.4">
      <c r="A27" s="9">
        <v>19</v>
      </c>
      <c r="B27" s="5">
        <v>44404</v>
      </c>
      <c r="C27" s="47">
        <v>1</v>
      </c>
      <c r="D27" s="57">
        <v>0.61799999999999999</v>
      </c>
      <c r="E27" s="58">
        <v>1.27</v>
      </c>
      <c r="F27" s="59">
        <v>1.5</v>
      </c>
      <c r="G27" s="22">
        <f t="shared" si="2"/>
        <v>141769.78984048084</v>
      </c>
      <c r="H27" s="22">
        <f t="shared" si="3"/>
        <v>190141.6126753751</v>
      </c>
      <c r="I27" s="22">
        <f t="shared" si="4"/>
        <v>198847.62404505463</v>
      </c>
      <c r="J27" s="44">
        <f t="shared" si="11"/>
        <v>4175.6766501211778</v>
      </c>
      <c r="K27" s="45">
        <f t="shared" si="12"/>
        <v>5494.8929585408459</v>
      </c>
      <c r="L27" s="46">
        <f t="shared" si="13"/>
        <v>5708.544230958506</v>
      </c>
      <c r="M27" s="44">
        <f t="shared" si="14"/>
        <v>2580.5681697748878</v>
      </c>
      <c r="N27" s="45">
        <f t="shared" si="15"/>
        <v>6978.5140573468743</v>
      </c>
      <c r="O27" s="46">
        <f t="shared" si="16"/>
        <v>8562.8163464377594</v>
      </c>
      <c r="P27" s="40"/>
      <c r="Q27" s="40"/>
      <c r="R27" s="40"/>
    </row>
    <row r="28" spans="1:18" x14ac:dyDescent="0.4">
      <c r="A28" s="9">
        <v>20</v>
      </c>
      <c r="B28" s="5">
        <v>44421</v>
      </c>
      <c r="C28" s="47">
        <v>1</v>
      </c>
      <c r="D28" s="57">
        <v>0.61799999999999999</v>
      </c>
      <c r="E28" s="58">
        <v>1.27</v>
      </c>
      <c r="F28" s="59">
        <v>1.5</v>
      </c>
      <c r="G28" s="22">
        <f t="shared" si="2"/>
        <v>144398.20174412336</v>
      </c>
      <c r="H28" s="22">
        <f t="shared" si="3"/>
        <v>197386.0081183069</v>
      </c>
      <c r="I28" s="22">
        <f t="shared" si="4"/>
        <v>207795.7671270821</v>
      </c>
      <c r="J28" s="44">
        <f t="shared" si="11"/>
        <v>4253.0936952144248</v>
      </c>
      <c r="K28" s="45">
        <f t="shared" si="12"/>
        <v>5704.2483802612533</v>
      </c>
      <c r="L28" s="46">
        <f t="shared" si="13"/>
        <v>5965.4287213516391</v>
      </c>
      <c r="M28" s="44">
        <f t="shared" si="14"/>
        <v>2628.4119036425145</v>
      </c>
      <c r="N28" s="45">
        <f t="shared" si="15"/>
        <v>7244.3954429317919</v>
      </c>
      <c r="O28" s="46">
        <f t="shared" si="16"/>
        <v>8948.1430820274581</v>
      </c>
      <c r="P28" s="40"/>
      <c r="Q28" s="40"/>
      <c r="R28" s="40"/>
    </row>
    <row r="29" spans="1:18" x14ac:dyDescent="0.4">
      <c r="A29" s="9">
        <v>21</v>
      </c>
      <c r="B29" s="5"/>
      <c r="C29" s="47"/>
      <c r="D29" s="57"/>
      <c r="E29" s="58"/>
      <c r="F29" s="80"/>
      <c r="G29" s="22" t="str">
        <f t="shared" si="2"/>
        <v/>
      </c>
      <c r="H29" s="22" t="str">
        <f t="shared" si="3"/>
        <v/>
      </c>
      <c r="I29" s="22" t="str">
        <f t="shared" si="4"/>
        <v/>
      </c>
      <c r="J29" s="44">
        <f t="shared" si="11"/>
        <v>4331.9460523237003</v>
      </c>
      <c r="K29" s="45">
        <f t="shared" si="12"/>
        <v>5921.5802435492069</v>
      </c>
      <c r="L29" s="46">
        <f t="shared" si="13"/>
        <v>6233.8730138124629</v>
      </c>
      <c r="M29" s="44" t="str">
        <f t="shared" si="14"/>
        <v/>
      </c>
      <c r="N29" s="45" t="str">
        <f t="shared" si="15"/>
        <v/>
      </c>
      <c r="O29" s="46" t="str">
        <f t="shared" si="16"/>
        <v/>
      </c>
      <c r="P29" s="40"/>
      <c r="Q29" s="40"/>
      <c r="R29" s="40"/>
    </row>
    <row r="30" spans="1:18" x14ac:dyDescent="0.4">
      <c r="A30" s="9">
        <v>22</v>
      </c>
      <c r="B30" s="5"/>
      <c r="C30" s="47"/>
      <c r="D30" s="57"/>
      <c r="E30" s="58"/>
      <c r="F30" s="80"/>
      <c r="G30" s="22" t="str">
        <f t="shared" si="2"/>
        <v/>
      </c>
      <c r="H30" s="22" t="str">
        <f t="shared" si="3"/>
        <v/>
      </c>
      <c r="I30" s="22" t="str">
        <f t="shared" si="4"/>
        <v/>
      </c>
      <c r="J30" s="44" t="str">
        <f t="shared" si="11"/>
        <v/>
      </c>
      <c r="K30" s="45" t="str">
        <f t="shared" si="12"/>
        <v/>
      </c>
      <c r="L30" s="46" t="str">
        <f t="shared" si="13"/>
        <v/>
      </c>
      <c r="M30" s="44" t="str">
        <f t="shared" si="14"/>
        <v/>
      </c>
      <c r="N30" s="45" t="str">
        <f t="shared" si="15"/>
        <v/>
      </c>
      <c r="O30" s="46" t="str">
        <f t="shared" si="16"/>
        <v/>
      </c>
      <c r="P30" s="40"/>
      <c r="Q30" s="40"/>
      <c r="R30" s="40"/>
    </row>
    <row r="31" spans="1:18" x14ac:dyDescent="0.4">
      <c r="A31" s="9">
        <v>23</v>
      </c>
      <c r="B31" s="5"/>
      <c r="C31" s="47"/>
      <c r="D31" s="57"/>
      <c r="E31" s="58"/>
      <c r="F31" s="59"/>
      <c r="G31" s="22" t="str">
        <f t="shared" si="2"/>
        <v/>
      </c>
      <c r="H31" s="22" t="str">
        <f t="shared" si="3"/>
        <v/>
      </c>
      <c r="I31" s="22" t="str">
        <f t="shared" si="4"/>
        <v/>
      </c>
      <c r="J31" s="44" t="str">
        <f t="shared" si="11"/>
        <v/>
      </c>
      <c r="K31" s="45" t="str">
        <f t="shared" si="12"/>
        <v/>
      </c>
      <c r="L31" s="46" t="str">
        <f t="shared" si="13"/>
        <v/>
      </c>
      <c r="M31" s="44" t="str">
        <f t="shared" si="14"/>
        <v/>
      </c>
      <c r="N31" s="45" t="str">
        <f t="shared" si="15"/>
        <v/>
      </c>
      <c r="O31" s="46" t="str">
        <f t="shared" si="16"/>
        <v/>
      </c>
      <c r="P31" s="40"/>
      <c r="Q31" s="40"/>
      <c r="R31" s="40"/>
    </row>
    <row r="32" spans="1:18" x14ac:dyDescent="0.4">
      <c r="A32" s="9">
        <v>24</v>
      </c>
      <c r="B32" s="5"/>
      <c r="C32" s="47"/>
      <c r="D32" s="57"/>
      <c r="E32" s="58"/>
      <c r="F32" s="59"/>
      <c r="G32" s="22" t="str">
        <f t="shared" si="2"/>
        <v/>
      </c>
      <c r="H32" s="22" t="str">
        <f t="shared" si="3"/>
        <v/>
      </c>
      <c r="I32" s="22" t="str">
        <f t="shared" si="4"/>
        <v/>
      </c>
      <c r="J32" s="44" t="str">
        <f t="shared" si="11"/>
        <v/>
      </c>
      <c r="K32" s="45" t="str">
        <f t="shared" si="12"/>
        <v/>
      </c>
      <c r="L32" s="46" t="str">
        <f t="shared" si="13"/>
        <v/>
      </c>
      <c r="M32" s="44" t="str">
        <f t="shared" si="14"/>
        <v/>
      </c>
      <c r="N32" s="45" t="str">
        <f t="shared" si="15"/>
        <v/>
      </c>
      <c r="O32" s="46" t="str">
        <f t="shared" si="16"/>
        <v/>
      </c>
      <c r="P32" s="40"/>
      <c r="Q32" s="40"/>
      <c r="R32" s="40"/>
    </row>
    <row r="33" spans="1:18" x14ac:dyDescent="0.4">
      <c r="A33" s="9">
        <v>25</v>
      </c>
      <c r="B33" s="5"/>
      <c r="C33" s="47"/>
      <c r="D33" s="57"/>
      <c r="E33" s="58"/>
      <c r="F33" s="59"/>
      <c r="G33" s="22" t="str">
        <f t="shared" si="2"/>
        <v/>
      </c>
      <c r="H33" s="22" t="str">
        <f t="shared" si="3"/>
        <v/>
      </c>
      <c r="I33" s="22" t="str">
        <f t="shared" si="4"/>
        <v/>
      </c>
      <c r="J33" s="44" t="str">
        <f t="shared" si="11"/>
        <v/>
      </c>
      <c r="K33" s="45" t="str">
        <f t="shared" si="12"/>
        <v/>
      </c>
      <c r="L33" s="46" t="str">
        <f t="shared" si="13"/>
        <v/>
      </c>
      <c r="M33" s="44" t="str">
        <f t="shared" si="14"/>
        <v/>
      </c>
      <c r="N33" s="45" t="str">
        <f t="shared" si="15"/>
        <v/>
      </c>
      <c r="O33" s="46" t="str">
        <f t="shared" si="16"/>
        <v/>
      </c>
      <c r="P33" s="40"/>
      <c r="Q33" s="40"/>
      <c r="R33" s="40"/>
    </row>
    <row r="34" spans="1:18" x14ac:dyDescent="0.4">
      <c r="A34" s="9">
        <v>26</v>
      </c>
      <c r="B34" s="5"/>
      <c r="C34" s="47"/>
      <c r="D34" s="57"/>
      <c r="E34" s="58"/>
      <c r="F34" s="80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 t="str">
        <f t="shared" si="11"/>
        <v/>
      </c>
      <c r="K34" s="45" t="str">
        <f t="shared" si="12"/>
        <v/>
      </c>
      <c r="L34" s="46" t="str">
        <f t="shared" si="13"/>
        <v/>
      </c>
      <c r="M34" s="44" t="str">
        <f t="shared" si="14"/>
        <v/>
      </c>
      <c r="N34" s="45" t="str">
        <f t="shared" si="15"/>
        <v/>
      </c>
      <c r="O34" s="46" t="str">
        <f t="shared" si="16"/>
        <v/>
      </c>
      <c r="P34" s="40"/>
      <c r="Q34" s="40"/>
      <c r="R34" s="40"/>
    </row>
    <row r="35" spans="1:18" x14ac:dyDescent="0.4">
      <c r="A35" s="9">
        <v>27</v>
      </c>
      <c r="B35" s="5"/>
      <c r="C35" s="47"/>
      <c r="D35" s="57"/>
      <c r="E35" s="58"/>
      <c r="F35" s="80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11"/>
        <v/>
      </c>
      <c r="K35" s="45" t="str">
        <f t="shared" si="12"/>
        <v/>
      </c>
      <c r="L35" s="46" t="str">
        <f t="shared" si="13"/>
        <v/>
      </c>
      <c r="M35" s="44" t="str">
        <f t="shared" si="14"/>
        <v/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 x14ac:dyDescent="0.4">
      <c r="A36" s="9">
        <v>28</v>
      </c>
      <c r="B36" s="5"/>
      <c r="C36" s="47"/>
      <c r="D36" s="57"/>
      <c r="E36" s="58"/>
      <c r="F36" s="59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11"/>
        <v/>
      </c>
      <c r="K36" s="45" t="str">
        <f t="shared" si="12"/>
        <v/>
      </c>
      <c r="L36" s="46" t="str">
        <f t="shared" si="13"/>
        <v/>
      </c>
      <c r="M36" s="44" t="str">
        <f t="shared" si="14"/>
        <v/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 x14ac:dyDescent="0.4">
      <c r="A37" s="9">
        <v>29</v>
      </c>
      <c r="B37" s="5"/>
      <c r="C37" s="47"/>
      <c r="D37" s="57"/>
      <c r="E37" s="58"/>
      <c r="F37" s="59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11"/>
        <v/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 x14ac:dyDescent="0.4">
      <c r="A38" s="9">
        <v>30</v>
      </c>
      <c r="B38" s="5"/>
      <c r="C38" s="47"/>
      <c r="D38" s="57"/>
      <c r="E38" s="58"/>
      <c r="F38" s="59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 x14ac:dyDescent="0.4">
      <c r="A39" s="9">
        <v>31</v>
      </c>
      <c r="B39" s="5"/>
      <c r="C39" s="47"/>
      <c r="D39" s="57"/>
      <c r="E39" s="60"/>
      <c r="F39" s="59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 x14ac:dyDescent="0.4">
      <c r="A40" s="9">
        <v>32</v>
      </c>
      <c r="B40" s="5"/>
      <c r="C40" s="47"/>
      <c r="D40" s="57"/>
      <c r="E40" s="60"/>
      <c r="F40" s="59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 x14ac:dyDescent="0.4">
      <c r="A41" s="9">
        <v>33</v>
      </c>
      <c r="B41" s="5"/>
      <c r="C41" s="47"/>
      <c r="D41" s="57"/>
      <c r="E41" s="60"/>
      <c r="F41" s="80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 x14ac:dyDescent="0.4">
      <c r="A42" s="9">
        <v>34</v>
      </c>
      <c r="B42" s="5"/>
      <c r="C42" s="47"/>
      <c r="D42" s="57"/>
      <c r="E42" s="60"/>
      <c r="F42" s="80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 x14ac:dyDescent="0.4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17">IF(E43="","",H42+N43)</f>
        <v/>
      </c>
      <c r="I43" s="22" t="str">
        <f t="shared" si="17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 x14ac:dyDescent="0.4">
      <c r="A44" s="9">
        <v>36</v>
      </c>
      <c r="B44" s="5"/>
      <c r="C44" s="47"/>
      <c r="D44" s="57"/>
      <c r="E44" s="60"/>
      <c r="F44" s="59"/>
      <c r="G44" s="22" t="str">
        <f t="shared" ref="G44:G58" si="18">IF(D44="","",G43+M44)</f>
        <v/>
      </c>
      <c r="H44" s="22" t="str">
        <f t="shared" ref="H44:H58" si="19">IF(E44="","",H43+N44)</f>
        <v/>
      </c>
      <c r="I44" s="22" t="str">
        <f t="shared" ref="I44:I58" si="20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 x14ac:dyDescent="0.4">
      <c r="A45" s="9">
        <v>37</v>
      </c>
      <c r="B45" s="5"/>
      <c r="C45" s="47"/>
      <c r="D45" s="57"/>
      <c r="E45" s="58"/>
      <c r="F45" s="59"/>
      <c r="G45" s="22" t="str">
        <f t="shared" si="18"/>
        <v/>
      </c>
      <c r="H45" s="22" t="str">
        <f t="shared" si="19"/>
        <v/>
      </c>
      <c r="I45" s="22" t="str">
        <f t="shared" si="20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 x14ac:dyDescent="0.4">
      <c r="A46" s="9">
        <v>38</v>
      </c>
      <c r="B46" s="5"/>
      <c r="C46" s="47"/>
      <c r="D46" s="57"/>
      <c r="E46" s="58"/>
      <c r="F46" s="59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 x14ac:dyDescent="0.4">
      <c r="A47" s="9">
        <v>39</v>
      </c>
      <c r="B47" s="5"/>
      <c r="C47" s="47"/>
      <c r="D47" s="57"/>
      <c r="E47" s="58"/>
      <c r="F47" s="59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 x14ac:dyDescent="0.4">
      <c r="A48" s="9">
        <v>40</v>
      </c>
      <c r="B48" s="5"/>
      <c r="C48" s="47"/>
      <c r="D48" s="57"/>
      <c r="E48" s="58"/>
      <c r="F48" s="59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 x14ac:dyDescent="0.4">
      <c r="A49" s="9">
        <v>41</v>
      </c>
      <c r="B49" s="5"/>
      <c r="C49" s="47"/>
      <c r="D49" s="57"/>
      <c r="E49" s="58"/>
      <c r="F49" s="59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 x14ac:dyDescent="0.4">
      <c r="A50" s="9">
        <v>42</v>
      </c>
      <c r="B50" s="5"/>
      <c r="C50" s="47"/>
      <c r="D50" s="57"/>
      <c r="E50" s="58"/>
      <c r="F50" s="59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 x14ac:dyDescent="0.4">
      <c r="A51" s="9">
        <v>43</v>
      </c>
      <c r="B51" s="5"/>
      <c r="C51" s="47"/>
      <c r="D51" s="57"/>
      <c r="E51" s="58"/>
      <c r="F51" s="80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 x14ac:dyDescent="0.4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 x14ac:dyDescent="0.4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 x14ac:dyDescent="0.4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 x14ac:dyDescent="0.4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 x14ac:dyDescent="0.4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 x14ac:dyDescent="0.4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9.5" thickBot="1" x14ac:dyDescent="0.45">
      <c r="A59" s="9"/>
      <c r="B59" s="94" t="s">
        <v>5</v>
      </c>
      <c r="C59" s="95"/>
      <c r="D59" s="7">
        <f>COUNTIF(D9:D58,1.27)</f>
        <v>0</v>
      </c>
      <c r="E59" s="7">
        <f>COUNTIF(E9:E58,1.5)</f>
        <v>0</v>
      </c>
      <c r="F59" s="8">
        <f>COUNTIF(F9:F58,2)</f>
        <v>0</v>
      </c>
      <c r="G59" s="70">
        <f>M59+G8</f>
        <v>144398.20174412336</v>
      </c>
      <c r="H59" s="71">
        <f>N59+H8</f>
        <v>197386.00811830687</v>
      </c>
      <c r="I59" s="72">
        <f>O59+I8</f>
        <v>207795.76712708207</v>
      </c>
      <c r="J59" s="67" t="s">
        <v>23</v>
      </c>
      <c r="K59" s="68">
        <f>B58-B9</f>
        <v>-43662</v>
      </c>
      <c r="L59" s="69" t="s">
        <v>24</v>
      </c>
      <c r="M59" s="81">
        <f>SUM(M9:M58)</f>
        <v>44398.201744123347</v>
      </c>
      <c r="N59" s="82">
        <f>SUM(N9:N58)</f>
        <v>97386.008118306869</v>
      </c>
      <c r="O59" s="83">
        <f>SUM(O9:O58)</f>
        <v>107795.76712708207</v>
      </c>
    </row>
    <row r="60" spans="1:15" ht="19.5" thickBot="1" x14ac:dyDescent="0.45">
      <c r="A60" s="9"/>
      <c r="B60" s="88" t="s">
        <v>6</v>
      </c>
      <c r="C60" s="89"/>
      <c r="D60" s="7">
        <f>COUNTIF(D9:D58,-1)</f>
        <v>0</v>
      </c>
      <c r="E60" s="7">
        <f>COUNTIF(E9:E58,-1)</f>
        <v>1</v>
      </c>
      <c r="F60" s="8">
        <f>COUNTIF(F9:F58,-1)</f>
        <v>2</v>
      </c>
      <c r="G60" s="86" t="s">
        <v>22</v>
      </c>
      <c r="H60" s="87"/>
      <c r="I60" s="93"/>
      <c r="J60" s="86" t="s">
        <v>25</v>
      </c>
      <c r="K60" s="87"/>
      <c r="L60" s="93"/>
      <c r="M60" s="9"/>
      <c r="N60" s="3"/>
      <c r="O60" s="4"/>
    </row>
    <row r="61" spans="1:15" ht="19.5" thickBot="1" x14ac:dyDescent="0.45">
      <c r="A61" s="9"/>
      <c r="B61" s="88" t="s">
        <v>26</v>
      </c>
      <c r="C61" s="89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1.4439820174412337</v>
      </c>
      <c r="H61" s="77">
        <f t="shared" ref="H61" si="21">H59/H8</f>
        <v>1.9738600811830687</v>
      </c>
      <c r="I61" s="78">
        <f>I59/I8</f>
        <v>2.0779576712708208</v>
      </c>
      <c r="J61" s="65">
        <f>(G61-100%)*30/K59</f>
        <v>-3.0505841517193462E-4</v>
      </c>
      <c r="K61" s="65">
        <f>(H61-100%)*30/K59</f>
        <v>-6.6913568859630938E-4</v>
      </c>
      <c r="L61" s="66">
        <f>(I61-100%)*30/K59</f>
        <v>-7.4066076080171826E-4</v>
      </c>
      <c r="M61" s="10"/>
      <c r="N61" s="2"/>
      <c r="O61" s="11"/>
    </row>
    <row r="62" spans="1:15" ht="19.5" thickBot="1" x14ac:dyDescent="0.45">
      <c r="A62" s="3"/>
      <c r="B62" s="86" t="s">
        <v>4</v>
      </c>
      <c r="C62" s="87"/>
      <c r="D62" s="79" t="e">
        <f t="shared" ref="D62:E62" si="22">D59/(D59+D60+D61)</f>
        <v>#DIV/0!</v>
      </c>
      <c r="E62" s="74">
        <f t="shared" si="22"/>
        <v>0</v>
      </c>
      <c r="F62" s="75">
        <f>F59/(F59+F60+F61)</f>
        <v>0</v>
      </c>
    </row>
    <row r="64" spans="1:15" x14ac:dyDescent="0.4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0866141732283472" right="0.70866141732283472" top="0.74803149606299213" bottom="0.74803149606299213" header="0.31496062992125984" footer="0.31496062992125984"/>
  <pageSetup paperSize="9" scale="90" orientation="landscape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3:T501"/>
  <sheetViews>
    <sheetView tabSelected="1" zoomScale="80" zoomScaleNormal="80" workbookViewId="0">
      <selection activeCell="T502" sqref="T502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3" spans="19:19" x14ac:dyDescent="0.4">
      <c r="S3" s="52" t="s">
        <v>53</v>
      </c>
    </row>
    <row r="4" spans="19:19" x14ac:dyDescent="0.4">
      <c r="S4" s="52" t="s">
        <v>54</v>
      </c>
    </row>
    <row r="5" spans="19:19" x14ac:dyDescent="0.4">
      <c r="S5" s="52" t="s">
        <v>55</v>
      </c>
    </row>
    <row r="6" spans="19:19" x14ac:dyDescent="0.4">
      <c r="S6" s="52" t="s">
        <v>56</v>
      </c>
    </row>
    <row r="7" spans="19:19" x14ac:dyDescent="0.4">
      <c r="S7" s="52" t="s">
        <v>57</v>
      </c>
    </row>
    <row r="8" spans="19:19" x14ac:dyDescent="0.4">
      <c r="S8" s="52" t="s">
        <v>58</v>
      </c>
    </row>
    <row r="29" spans="19:19" x14ac:dyDescent="0.4">
      <c r="S29" s="52" t="s">
        <v>59</v>
      </c>
    </row>
    <row r="30" spans="19:19" x14ac:dyDescent="0.4">
      <c r="S30" s="52" t="s">
        <v>60</v>
      </c>
    </row>
    <row r="31" spans="19:19" x14ac:dyDescent="0.4">
      <c r="S31" s="52" t="s">
        <v>61</v>
      </c>
    </row>
    <row r="32" spans="19:19" x14ac:dyDescent="0.4">
      <c r="S32" s="52" t="s">
        <v>65</v>
      </c>
    </row>
    <row r="33" spans="19:19" x14ac:dyDescent="0.4">
      <c r="S33" s="52" t="s">
        <v>66</v>
      </c>
    </row>
    <row r="55" spans="19:19" x14ac:dyDescent="0.4">
      <c r="S55" s="52" t="s">
        <v>62</v>
      </c>
    </row>
    <row r="56" spans="19:19" x14ac:dyDescent="0.4">
      <c r="S56" s="52" t="s">
        <v>63</v>
      </c>
    </row>
    <row r="57" spans="19:19" x14ac:dyDescent="0.4">
      <c r="S57" s="52" t="s">
        <v>64</v>
      </c>
    </row>
    <row r="81" spans="19:19" x14ac:dyDescent="0.4">
      <c r="S81" s="52" t="s">
        <v>67</v>
      </c>
    </row>
    <row r="82" spans="19:19" x14ac:dyDescent="0.4">
      <c r="S82" s="52" t="s">
        <v>68</v>
      </c>
    </row>
    <row r="83" spans="19:19" x14ac:dyDescent="0.4">
      <c r="S83" s="52" t="s">
        <v>69</v>
      </c>
    </row>
    <row r="84" spans="19:19" x14ac:dyDescent="0.4">
      <c r="S84" s="52" t="s">
        <v>70</v>
      </c>
    </row>
    <row r="107" spans="19:19" x14ac:dyDescent="0.4">
      <c r="S107" s="52" t="s">
        <v>71</v>
      </c>
    </row>
    <row r="108" spans="19:19" x14ac:dyDescent="0.4">
      <c r="S108" s="52" t="s">
        <v>72</v>
      </c>
    </row>
    <row r="109" spans="19:19" x14ac:dyDescent="0.4">
      <c r="S109" s="52" t="s">
        <v>73</v>
      </c>
    </row>
    <row r="133" spans="19:19" x14ac:dyDescent="0.4">
      <c r="S133" s="52" t="s">
        <v>74</v>
      </c>
    </row>
    <row r="134" spans="19:19" x14ac:dyDescent="0.4">
      <c r="S134" s="52" t="s">
        <v>75</v>
      </c>
    </row>
    <row r="159" spans="19:19" x14ac:dyDescent="0.4">
      <c r="S159" s="52" t="s">
        <v>76</v>
      </c>
    </row>
    <row r="160" spans="19:19" x14ac:dyDescent="0.4">
      <c r="S160" s="52" t="s">
        <v>77</v>
      </c>
    </row>
    <row r="161" spans="19:19" x14ac:dyDescent="0.4">
      <c r="S161" s="52" t="s">
        <v>78</v>
      </c>
    </row>
    <row r="162" spans="19:19" x14ac:dyDescent="0.4">
      <c r="S162" s="52" t="s">
        <v>79</v>
      </c>
    </row>
    <row r="185" spans="19:19" x14ac:dyDescent="0.4">
      <c r="S185" s="52" t="s">
        <v>80</v>
      </c>
    </row>
    <row r="186" spans="19:19" x14ac:dyDescent="0.4">
      <c r="S186" s="52" t="s">
        <v>81</v>
      </c>
    </row>
    <row r="187" spans="19:19" x14ac:dyDescent="0.4">
      <c r="S187" s="52" t="s">
        <v>82</v>
      </c>
    </row>
    <row r="239" spans="19:19" x14ac:dyDescent="0.4">
      <c r="S239" s="52" t="s">
        <v>83</v>
      </c>
    </row>
    <row r="240" spans="19:19" x14ac:dyDescent="0.4">
      <c r="S240" s="52" t="s">
        <v>84</v>
      </c>
    </row>
    <row r="241" spans="19:19" x14ac:dyDescent="0.4">
      <c r="S241" s="52" t="s">
        <v>85</v>
      </c>
    </row>
    <row r="242" spans="19:19" x14ac:dyDescent="0.4">
      <c r="S242" s="52" t="s">
        <v>86</v>
      </c>
    </row>
    <row r="264" spans="19:19" x14ac:dyDescent="0.4">
      <c r="S264" s="52" t="s">
        <v>87</v>
      </c>
    </row>
    <row r="289" spans="19:19" x14ac:dyDescent="0.4">
      <c r="S289" s="52" t="s">
        <v>88</v>
      </c>
    </row>
    <row r="290" spans="19:19" x14ac:dyDescent="0.4">
      <c r="S290" s="52" t="s">
        <v>89</v>
      </c>
    </row>
    <row r="291" spans="19:19" x14ac:dyDescent="0.4">
      <c r="S291" s="52" t="s">
        <v>90</v>
      </c>
    </row>
    <row r="314" spans="19:19" x14ac:dyDescent="0.4">
      <c r="S314" s="52" t="s">
        <v>91</v>
      </c>
    </row>
    <row r="315" spans="19:19" x14ac:dyDescent="0.4">
      <c r="S315" s="52" t="s">
        <v>92</v>
      </c>
    </row>
    <row r="316" spans="19:19" x14ac:dyDescent="0.4">
      <c r="S316" s="52" t="s">
        <v>93</v>
      </c>
    </row>
    <row r="317" spans="19:19" x14ac:dyDescent="0.4">
      <c r="S317" s="52" t="s">
        <v>94</v>
      </c>
    </row>
    <row r="340" spans="19:19" x14ac:dyDescent="0.4">
      <c r="S340" s="52" t="s">
        <v>95</v>
      </c>
    </row>
    <row r="341" spans="19:19" x14ac:dyDescent="0.4">
      <c r="S341" s="52" t="s">
        <v>96</v>
      </c>
    </row>
    <row r="342" spans="19:19" x14ac:dyDescent="0.4">
      <c r="S342" s="52" t="s">
        <v>97</v>
      </c>
    </row>
    <row r="367" spans="19:19" x14ac:dyDescent="0.4">
      <c r="S367" s="52" t="s">
        <v>98</v>
      </c>
    </row>
    <row r="368" spans="19:19" x14ac:dyDescent="0.4">
      <c r="S368" s="52" t="s">
        <v>99</v>
      </c>
    </row>
    <row r="393" spans="19:19" x14ac:dyDescent="0.4">
      <c r="S393" s="52" t="s">
        <v>100</v>
      </c>
    </row>
    <row r="394" spans="19:19" x14ac:dyDescent="0.4">
      <c r="S394" s="52" t="s">
        <v>101</v>
      </c>
    </row>
    <row r="419" spans="19:19" x14ac:dyDescent="0.4">
      <c r="S419" s="52" t="s">
        <v>102</v>
      </c>
    </row>
    <row r="420" spans="19:19" x14ac:dyDescent="0.4">
      <c r="S420" s="52" t="s">
        <v>103</v>
      </c>
    </row>
    <row r="471" spans="19:19" x14ac:dyDescent="0.4">
      <c r="S471" s="52" t="s">
        <v>104</v>
      </c>
    </row>
    <row r="472" spans="19:19" x14ac:dyDescent="0.4">
      <c r="S472" s="52" t="s">
        <v>96</v>
      </c>
    </row>
    <row r="473" spans="19:19" x14ac:dyDescent="0.4">
      <c r="S473" s="52" t="s">
        <v>105</v>
      </c>
    </row>
    <row r="499" spans="20:20" x14ac:dyDescent="0.4">
      <c r="T499" s="52" t="s">
        <v>106</v>
      </c>
    </row>
    <row r="500" spans="20:20" x14ac:dyDescent="0.4">
      <c r="T500" s="52" t="s">
        <v>107</v>
      </c>
    </row>
    <row r="501" spans="20:20" x14ac:dyDescent="0.4">
      <c r="T501" s="52" t="s">
        <v>108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12" sqref="A12:J19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18</v>
      </c>
    </row>
    <row r="2" spans="1:10" x14ac:dyDescent="0.4">
      <c r="A2" s="96" t="s">
        <v>109</v>
      </c>
      <c r="B2" s="97"/>
      <c r="C2" s="97"/>
      <c r="D2" s="97"/>
      <c r="E2" s="97"/>
      <c r="F2" s="97"/>
      <c r="G2" s="97"/>
      <c r="H2" s="97"/>
      <c r="I2" s="97"/>
      <c r="J2" s="97"/>
    </row>
    <row r="3" spans="1:10" x14ac:dyDescent="0.4">
      <c r="A3" s="97"/>
      <c r="B3" s="97"/>
      <c r="C3" s="97"/>
      <c r="D3" s="97"/>
      <c r="E3" s="97"/>
      <c r="F3" s="97"/>
      <c r="G3" s="97"/>
      <c r="H3" s="97"/>
      <c r="I3" s="97"/>
      <c r="J3" s="97"/>
    </row>
    <row r="4" spans="1:10" x14ac:dyDescent="0.4">
      <c r="A4" s="97"/>
      <c r="B4" s="97"/>
      <c r="C4" s="97"/>
      <c r="D4" s="97"/>
      <c r="E4" s="97"/>
      <c r="F4" s="97"/>
      <c r="G4" s="97"/>
      <c r="H4" s="97"/>
      <c r="I4" s="97"/>
      <c r="J4" s="97"/>
    </row>
    <row r="5" spans="1:10" x14ac:dyDescent="0.4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x14ac:dyDescent="0.4">
      <c r="A6" s="97"/>
      <c r="B6" s="97"/>
      <c r="C6" s="97"/>
      <c r="D6" s="97"/>
      <c r="E6" s="97"/>
      <c r="F6" s="97"/>
      <c r="G6" s="97"/>
      <c r="H6" s="97"/>
      <c r="I6" s="97"/>
      <c r="J6" s="97"/>
    </row>
    <row r="7" spans="1:10" x14ac:dyDescent="0.4">
      <c r="A7" s="97"/>
      <c r="B7" s="97"/>
      <c r="C7" s="97"/>
      <c r="D7" s="97"/>
      <c r="E7" s="97"/>
      <c r="F7" s="97"/>
      <c r="G7" s="97"/>
      <c r="H7" s="97"/>
      <c r="I7" s="97"/>
      <c r="J7" s="97"/>
    </row>
    <row r="8" spans="1:10" x14ac:dyDescent="0.4">
      <c r="A8" s="97"/>
      <c r="B8" s="97"/>
      <c r="C8" s="97"/>
      <c r="D8" s="97"/>
      <c r="E8" s="97"/>
      <c r="F8" s="97"/>
      <c r="G8" s="97"/>
      <c r="H8" s="97"/>
      <c r="I8" s="97"/>
      <c r="J8" s="97"/>
    </row>
    <row r="9" spans="1:10" x14ac:dyDescent="0.4">
      <c r="A9" s="97"/>
      <c r="B9" s="97"/>
      <c r="C9" s="97"/>
      <c r="D9" s="97"/>
      <c r="E9" s="97"/>
      <c r="F9" s="97"/>
      <c r="G9" s="97"/>
      <c r="H9" s="97"/>
      <c r="I9" s="97"/>
      <c r="J9" s="97"/>
    </row>
    <row r="11" spans="1:10" x14ac:dyDescent="0.4">
      <c r="A11" s="52" t="s">
        <v>19</v>
      </c>
    </row>
    <row r="12" spans="1:10" x14ac:dyDescent="0.4">
      <c r="A12" s="98" t="s">
        <v>110</v>
      </c>
      <c r="B12" s="99"/>
      <c r="C12" s="99"/>
      <c r="D12" s="99"/>
      <c r="E12" s="99"/>
      <c r="F12" s="99"/>
      <c r="G12" s="99"/>
      <c r="H12" s="99"/>
      <c r="I12" s="99"/>
      <c r="J12" s="99"/>
    </row>
    <row r="13" spans="1:10" x14ac:dyDescent="0.4">
      <c r="A13" s="99"/>
      <c r="B13" s="99"/>
      <c r="C13" s="99"/>
      <c r="D13" s="99"/>
      <c r="E13" s="99"/>
      <c r="F13" s="99"/>
      <c r="G13" s="99"/>
      <c r="H13" s="99"/>
      <c r="I13" s="99"/>
      <c r="J13" s="99"/>
    </row>
    <row r="14" spans="1:10" x14ac:dyDescent="0.4">
      <c r="A14" s="99"/>
      <c r="B14" s="99"/>
      <c r="C14" s="99"/>
      <c r="D14" s="99"/>
      <c r="E14" s="99"/>
      <c r="F14" s="99"/>
      <c r="G14" s="99"/>
      <c r="H14" s="99"/>
      <c r="I14" s="99"/>
      <c r="J14" s="99"/>
    </row>
    <row r="15" spans="1:10" x14ac:dyDescent="0.4">
      <c r="A15" s="99"/>
      <c r="B15" s="99"/>
      <c r="C15" s="99"/>
      <c r="D15" s="99"/>
      <c r="E15" s="99"/>
      <c r="F15" s="99"/>
      <c r="G15" s="99"/>
      <c r="H15" s="99"/>
      <c r="I15" s="99"/>
      <c r="J15" s="99"/>
    </row>
    <row r="16" spans="1:10" x14ac:dyDescent="0.4">
      <c r="A16" s="99"/>
      <c r="B16" s="99"/>
      <c r="C16" s="99"/>
      <c r="D16" s="99"/>
      <c r="E16" s="99"/>
      <c r="F16" s="99"/>
      <c r="G16" s="99"/>
      <c r="H16" s="99"/>
      <c r="I16" s="99"/>
      <c r="J16" s="99"/>
    </row>
    <row r="17" spans="1:10" x14ac:dyDescent="0.4">
      <c r="A17" s="99"/>
      <c r="B17" s="99"/>
      <c r="C17" s="99"/>
      <c r="D17" s="99"/>
      <c r="E17" s="99"/>
      <c r="F17" s="99"/>
      <c r="G17" s="99"/>
      <c r="H17" s="99"/>
      <c r="I17" s="99"/>
      <c r="J17" s="99"/>
    </row>
    <row r="18" spans="1:10" x14ac:dyDescent="0.4">
      <c r="A18" s="99"/>
      <c r="B18" s="99"/>
      <c r="C18" s="99"/>
      <c r="D18" s="99"/>
      <c r="E18" s="99"/>
      <c r="F18" s="99"/>
      <c r="G18" s="99"/>
      <c r="H18" s="99"/>
      <c r="I18" s="99"/>
      <c r="J18" s="99"/>
    </row>
    <row r="19" spans="1:10" x14ac:dyDescent="0.4">
      <c r="A19" s="99"/>
      <c r="B19" s="99"/>
      <c r="C19" s="99"/>
      <c r="D19" s="99"/>
      <c r="E19" s="99"/>
      <c r="F19" s="99"/>
      <c r="G19" s="99"/>
      <c r="H19" s="99"/>
      <c r="I19" s="99"/>
      <c r="J19" s="99"/>
    </row>
    <row r="21" spans="1:10" x14ac:dyDescent="0.4">
      <c r="A21" s="52" t="s">
        <v>20</v>
      </c>
    </row>
    <row r="22" spans="1:10" x14ac:dyDescent="0.4">
      <c r="A22" s="98" t="s">
        <v>111</v>
      </c>
      <c r="B22" s="98"/>
      <c r="C22" s="98"/>
      <c r="D22" s="98"/>
      <c r="E22" s="98"/>
      <c r="F22" s="98"/>
      <c r="G22" s="98"/>
      <c r="H22" s="98"/>
      <c r="I22" s="98"/>
      <c r="J22" s="98"/>
    </row>
    <row r="23" spans="1:10" x14ac:dyDescent="0.4">
      <c r="A23" s="98"/>
      <c r="B23" s="98"/>
      <c r="C23" s="98"/>
      <c r="D23" s="98"/>
      <c r="E23" s="98"/>
      <c r="F23" s="98"/>
      <c r="G23" s="98"/>
      <c r="H23" s="98"/>
      <c r="I23" s="98"/>
      <c r="J23" s="98"/>
    </row>
    <row r="24" spans="1:10" x14ac:dyDescent="0.4">
      <c r="A24" s="98"/>
      <c r="B24" s="98"/>
      <c r="C24" s="98"/>
      <c r="D24" s="98"/>
      <c r="E24" s="98"/>
      <c r="F24" s="98"/>
      <c r="G24" s="98"/>
      <c r="H24" s="98"/>
      <c r="I24" s="98"/>
      <c r="J24" s="98"/>
    </row>
    <row r="25" spans="1:10" x14ac:dyDescent="0.4">
      <c r="A25" s="98"/>
      <c r="B25" s="98"/>
      <c r="C25" s="98"/>
      <c r="D25" s="98"/>
      <c r="E25" s="98"/>
      <c r="F25" s="98"/>
      <c r="G25" s="98"/>
      <c r="H25" s="98"/>
      <c r="I25" s="98"/>
      <c r="J25" s="98"/>
    </row>
    <row r="26" spans="1:10" x14ac:dyDescent="0.4">
      <c r="A26" s="98"/>
      <c r="B26" s="98"/>
      <c r="C26" s="98"/>
      <c r="D26" s="98"/>
      <c r="E26" s="98"/>
      <c r="F26" s="98"/>
      <c r="G26" s="98"/>
      <c r="H26" s="98"/>
      <c r="I26" s="98"/>
      <c r="J26" s="98"/>
    </row>
    <row r="27" spans="1:10" x14ac:dyDescent="0.4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 x14ac:dyDescent="0.4">
      <c r="A28" s="98"/>
      <c r="B28" s="98"/>
      <c r="C28" s="98"/>
      <c r="D28" s="98"/>
      <c r="E28" s="98"/>
      <c r="F28" s="98"/>
      <c r="G28" s="98"/>
      <c r="H28" s="98"/>
      <c r="I28" s="98"/>
      <c r="J28" s="98"/>
    </row>
    <row r="29" spans="1:10" x14ac:dyDescent="0.4">
      <c r="A29" s="98"/>
      <c r="B29" s="98"/>
      <c r="C29" s="98"/>
      <c r="D29" s="98"/>
      <c r="E29" s="98"/>
      <c r="F29" s="98"/>
      <c r="G29" s="98"/>
      <c r="H29" s="98"/>
      <c r="I29" s="98"/>
      <c r="J29" s="98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46"/>
  <sheetViews>
    <sheetView topLeftCell="A29" zoomScale="80" zoomScaleNormal="80" workbookViewId="0">
      <selection activeCell="F40" sqref="F40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14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27</v>
      </c>
      <c r="B3" s="35" t="s">
        <v>28</v>
      </c>
      <c r="C3" s="35" t="s">
        <v>29</v>
      </c>
      <c r="D3" s="36" t="s">
        <v>30</v>
      </c>
      <c r="E3" s="35" t="s">
        <v>31</v>
      </c>
      <c r="F3" s="36" t="s">
        <v>30</v>
      </c>
      <c r="G3" s="35" t="s">
        <v>32</v>
      </c>
      <c r="H3" s="36" t="s">
        <v>30</v>
      </c>
    </row>
    <row r="4" spans="1:8" x14ac:dyDescent="0.4">
      <c r="A4" s="37" t="s">
        <v>40</v>
      </c>
      <c r="B4" s="37" t="s">
        <v>33</v>
      </c>
      <c r="C4" s="37"/>
      <c r="D4" s="38"/>
      <c r="E4" s="37" t="s">
        <v>34</v>
      </c>
      <c r="F4" s="38">
        <v>44410</v>
      </c>
      <c r="G4" s="37" t="s">
        <v>42</v>
      </c>
      <c r="H4" s="38">
        <v>44414</v>
      </c>
    </row>
    <row r="5" spans="1:8" x14ac:dyDescent="0.4">
      <c r="A5" s="37" t="s">
        <v>40</v>
      </c>
      <c r="B5" s="37" t="s">
        <v>33</v>
      </c>
      <c r="C5" s="37"/>
      <c r="D5" s="38"/>
      <c r="E5" s="37" t="s">
        <v>43</v>
      </c>
      <c r="F5" s="38">
        <v>44411</v>
      </c>
      <c r="G5" s="37"/>
      <c r="H5" s="39"/>
    </row>
    <row r="6" spans="1:8" x14ac:dyDescent="0.4">
      <c r="A6" s="37" t="s">
        <v>40</v>
      </c>
      <c r="B6" s="37" t="s">
        <v>33</v>
      </c>
      <c r="C6" s="37"/>
      <c r="D6" s="39"/>
      <c r="E6" s="37" t="s">
        <v>39</v>
      </c>
      <c r="F6" s="38">
        <v>44412</v>
      </c>
      <c r="G6" s="37"/>
      <c r="H6" s="39"/>
    </row>
    <row r="7" spans="1:8" x14ac:dyDescent="0.4">
      <c r="A7" s="37" t="s">
        <v>40</v>
      </c>
      <c r="B7" s="37" t="s">
        <v>33</v>
      </c>
      <c r="C7" s="37"/>
      <c r="D7" s="39"/>
      <c r="E7" s="37" t="s">
        <v>41</v>
      </c>
      <c r="F7" s="38">
        <v>44415</v>
      </c>
      <c r="G7" s="37"/>
      <c r="H7" s="39"/>
    </row>
    <row r="8" spans="1:8" x14ac:dyDescent="0.4">
      <c r="A8" s="37" t="s">
        <v>40</v>
      </c>
      <c r="B8" s="37" t="s">
        <v>44</v>
      </c>
      <c r="C8" s="37"/>
      <c r="D8" s="39"/>
      <c r="E8" s="37" t="s">
        <v>34</v>
      </c>
      <c r="F8" s="38">
        <v>44417</v>
      </c>
      <c r="G8" s="37"/>
      <c r="H8" s="39"/>
    </row>
    <row r="9" spans="1:8" x14ac:dyDescent="0.4">
      <c r="A9" s="37" t="s">
        <v>40</v>
      </c>
      <c r="B9" s="37" t="s">
        <v>37</v>
      </c>
      <c r="C9" s="37"/>
      <c r="D9" s="39"/>
      <c r="E9" s="37"/>
      <c r="F9" s="39"/>
      <c r="G9" s="37" t="s">
        <v>34</v>
      </c>
      <c r="H9" s="38">
        <v>44418</v>
      </c>
    </row>
    <row r="10" spans="1:8" x14ac:dyDescent="0.4">
      <c r="A10" s="37" t="s">
        <v>40</v>
      </c>
      <c r="B10" s="37" t="s">
        <v>33</v>
      </c>
      <c r="C10" s="37"/>
      <c r="D10" s="39"/>
      <c r="E10" s="37"/>
      <c r="F10" s="39"/>
      <c r="G10" s="37" t="s">
        <v>34</v>
      </c>
      <c r="H10" s="38">
        <v>44418</v>
      </c>
    </row>
    <row r="11" spans="1:8" x14ac:dyDescent="0.4">
      <c r="A11" s="37" t="s">
        <v>45</v>
      </c>
      <c r="B11" s="37" t="s">
        <v>38</v>
      </c>
      <c r="C11" s="37"/>
      <c r="D11" s="39"/>
      <c r="E11" s="37" t="s">
        <v>34</v>
      </c>
      <c r="F11" s="38">
        <v>44420</v>
      </c>
      <c r="G11" s="37"/>
      <c r="H11" s="39"/>
    </row>
    <row r="12" spans="1:8" x14ac:dyDescent="0.4">
      <c r="A12" s="34" t="s">
        <v>46</v>
      </c>
      <c r="B12" s="32" t="s">
        <v>35</v>
      </c>
      <c r="C12" s="32"/>
      <c r="D12" s="33"/>
      <c r="E12" s="32" t="s">
        <v>34</v>
      </c>
      <c r="F12" s="84">
        <v>44421</v>
      </c>
      <c r="G12" s="32"/>
      <c r="H12" s="33"/>
    </row>
    <row r="13" spans="1:8" x14ac:dyDescent="0.4">
      <c r="A13" s="35" t="s">
        <v>46</v>
      </c>
      <c r="B13" s="35" t="s">
        <v>37</v>
      </c>
      <c r="C13" s="35"/>
      <c r="D13" s="36"/>
      <c r="E13" s="35" t="s">
        <v>34</v>
      </c>
      <c r="F13" s="85">
        <v>44422</v>
      </c>
      <c r="G13" s="35"/>
      <c r="H13" s="36"/>
    </row>
    <row r="14" spans="1:8" x14ac:dyDescent="0.4">
      <c r="A14" s="37" t="s">
        <v>47</v>
      </c>
      <c r="B14" s="37" t="s">
        <v>33</v>
      </c>
      <c r="C14" s="37"/>
      <c r="D14" s="38"/>
      <c r="E14" s="37" t="s">
        <v>34</v>
      </c>
      <c r="F14" s="38">
        <v>44424</v>
      </c>
      <c r="G14" s="37"/>
      <c r="H14" s="38"/>
    </row>
    <row r="15" spans="1:8" x14ac:dyDescent="0.4">
      <c r="A15" s="37" t="s">
        <v>48</v>
      </c>
      <c r="B15" s="37" t="s">
        <v>33</v>
      </c>
      <c r="C15" s="37"/>
      <c r="D15" s="38"/>
      <c r="E15" s="37"/>
      <c r="F15" s="38"/>
      <c r="G15" s="37" t="s">
        <v>34</v>
      </c>
      <c r="H15" s="38">
        <v>44425</v>
      </c>
    </row>
    <row r="16" spans="1:8" x14ac:dyDescent="0.4">
      <c r="A16" s="37" t="s">
        <v>48</v>
      </c>
      <c r="B16" s="37" t="s">
        <v>33</v>
      </c>
      <c r="C16" s="37"/>
      <c r="D16" s="39"/>
      <c r="E16" s="37"/>
      <c r="F16" s="38"/>
      <c r="G16" s="37" t="s">
        <v>34</v>
      </c>
      <c r="H16" s="38">
        <v>44427</v>
      </c>
    </row>
    <row r="17" spans="1:8" x14ac:dyDescent="0.4">
      <c r="A17" s="37" t="s">
        <v>40</v>
      </c>
      <c r="B17" s="37"/>
      <c r="C17" s="37"/>
      <c r="D17" s="39"/>
      <c r="E17" s="37"/>
      <c r="F17" s="39"/>
      <c r="G17" s="37"/>
      <c r="H17" s="39"/>
    </row>
    <row r="18" spans="1:8" x14ac:dyDescent="0.4">
      <c r="A18" s="37" t="s">
        <v>40</v>
      </c>
      <c r="B18" s="37"/>
      <c r="C18" s="37"/>
      <c r="D18" s="39"/>
      <c r="E18" s="37"/>
      <c r="F18" s="39"/>
      <c r="G18" s="37"/>
      <c r="H18" s="39"/>
    </row>
    <row r="19" spans="1:8" x14ac:dyDescent="0.4">
      <c r="A19" s="37" t="s">
        <v>36</v>
      </c>
      <c r="B19" s="37"/>
      <c r="C19" s="37"/>
      <c r="D19" s="39"/>
      <c r="E19" s="37"/>
      <c r="F19" s="39"/>
      <c r="G19" s="37"/>
      <c r="H19" s="39"/>
    </row>
    <row r="20" spans="1:8" x14ac:dyDescent="0.4">
      <c r="A20" s="37" t="s">
        <v>36</v>
      </c>
      <c r="B20" s="37"/>
      <c r="C20" s="37"/>
      <c r="D20" s="39"/>
      <c r="E20" s="37"/>
      <c r="F20" s="39"/>
      <c r="G20" s="37"/>
      <c r="H20" s="39"/>
    </row>
    <row r="21" spans="1:8" x14ac:dyDescent="0.4">
      <c r="A21" s="37" t="s">
        <v>36</v>
      </c>
      <c r="B21" s="37"/>
      <c r="C21" s="37"/>
      <c r="D21" s="39"/>
      <c r="E21" s="37"/>
      <c r="F21" s="39"/>
      <c r="G21" s="37"/>
      <c r="H21" s="39"/>
    </row>
    <row r="22" spans="1:8" x14ac:dyDescent="0.4">
      <c r="A22" s="34"/>
      <c r="B22" s="32"/>
      <c r="C22" s="32"/>
      <c r="D22" s="33"/>
      <c r="E22" s="32"/>
      <c r="F22" s="33"/>
      <c r="G22" s="32"/>
      <c r="H22" s="33"/>
    </row>
    <row r="23" spans="1:8" x14ac:dyDescent="0.4">
      <c r="A23" s="35" t="s">
        <v>27</v>
      </c>
      <c r="B23" s="35" t="s">
        <v>28</v>
      </c>
      <c r="C23" s="35" t="s">
        <v>29</v>
      </c>
      <c r="D23" s="36" t="s">
        <v>30</v>
      </c>
      <c r="E23" s="35" t="s">
        <v>31</v>
      </c>
      <c r="F23" s="36" t="s">
        <v>30</v>
      </c>
      <c r="G23" s="35" t="s">
        <v>32</v>
      </c>
      <c r="H23" s="36" t="s">
        <v>30</v>
      </c>
    </row>
    <row r="24" spans="1:8" x14ac:dyDescent="0.4">
      <c r="A24" s="37" t="s">
        <v>40</v>
      </c>
      <c r="B24" s="37" t="s">
        <v>33</v>
      </c>
      <c r="C24" s="37"/>
      <c r="D24" s="38"/>
      <c r="E24" s="37" t="s">
        <v>34</v>
      </c>
      <c r="F24" s="38">
        <v>44410</v>
      </c>
      <c r="G24" s="37" t="s">
        <v>42</v>
      </c>
      <c r="H24" s="38">
        <v>44414</v>
      </c>
    </row>
    <row r="25" spans="1:8" x14ac:dyDescent="0.4">
      <c r="A25" s="37" t="s">
        <v>40</v>
      </c>
      <c r="B25" s="37" t="s">
        <v>33</v>
      </c>
      <c r="C25" s="37"/>
      <c r="D25" s="38"/>
      <c r="E25" s="37" t="s">
        <v>43</v>
      </c>
      <c r="F25" s="38">
        <v>44411</v>
      </c>
      <c r="G25" s="37"/>
      <c r="H25" s="38"/>
    </row>
    <row r="26" spans="1:8" x14ac:dyDescent="0.4">
      <c r="A26" s="37" t="s">
        <v>40</v>
      </c>
      <c r="B26" s="37" t="s">
        <v>33</v>
      </c>
      <c r="C26" s="37"/>
      <c r="D26" s="38"/>
      <c r="E26" s="37" t="s">
        <v>39</v>
      </c>
      <c r="F26" s="38">
        <v>44412</v>
      </c>
      <c r="G26" s="37"/>
      <c r="H26" s="39"/>
    </row>
    <row r="27" spans="1:8" x14ac:dyDescent="0.4">
      <c r="A27" s="37" t="s">
        <v>40</v>
      </c>
      <c r="B27" s="37" t="s">
        <v>33</v>
      </c>
      <c r="C27" s="37"/>
      <c r="D27" s="39"/>
      <c r="E27" s="37" t="s">
        <v>41</v>
      </c>
      <c r="F27" s="38">
        <v>44415</v>
      </c>
      <c r="G27" s="37"/>
      <c r="H27" s="39"/>
    </row>
    <row r="28" spans="1:8" x14ac:dyDescent="0.4">
      <c r="A28" s="37" t="s">
        <v>40</v>
      </c>
      <c r="B28" s="37" t="s">
        <v>44</v>
      </c>
      <c r="C28" s="37"/>
      <c r="D28" s="39"/>
      <c r="E28" s="37" t="s">
        <v>34</v>
      </c>
      <c r="F28" s="38">
        <v>44417</v>
      </c>
      <c r="G28" s="37"/>
      <c r="H28" s="39"/>
    </row>
    <row r="29" spans="1:8" x14ac:dyDescent="0.4">
      <c r="A29" s="37" t="s">
        <v>40</v>
      </c>
      <c r="B29" s="37" t="s">
        <v>37</v>
      </c>
      <c r="C29" s="37"/>
      <c r="D29" s="39"/>
      <c r="E29" s="37"/>
      <c r="F29" s="38"/>
      <c r="G29" s="37" t="s">
        <v>34</v>
      </c>
      <c r="H29" s="38">
        <v>44418</v>
      </c>
    </row>
    <row r="30" spans="1:8" x14ac:dyDescent="0.4">
      <c r="A30" s="37" t="s">
        <v>40</v>
      </c>
      <c r="B30" s="37" t="s">
        <v>33</v>
      </c>
      <c r="C30" s="37"/>
      <c r="D30" s="39"/>
      <c r="E30" s="37"/>
      <c r="F30" s="38"/>
      <c r="G30" s="37" t="s">
        <v>34</v>
      </c>
      <c r="H30" s="38">
        <v>44418</v>
      </c>
    </row>
    <row r="31" spans="1:8" x14ac:dyDescent="0.4">
      <c r="A31" s="37" t="s">
        <v>45</v>
      </c>
      <c r="B31" s="37" t="s">
        <v>38</v>
      </c>
      <c r="C31" s="37"/>
      <c r="D31" s="39"/>
      <c r="E31" s="37" t="s">
        <v>34</v>
      </c>
      <c r="F31" s="38">
        <v>44420</v>
      </c>
      <c r="G31" s="37"/>
      <c r="H31" s="39"/>
    </row>
    <row r="32" spans="1:8" x14ac:dyDescent="0.4">
      <c r="A32" s="37" t="s">
        <v>46</v>
      </c>
      <c r="B32" s="37" t="s">
        <v>35</v>
      </c>
      <c r="C32" s="37"/>
      <c r="D32" s="39"/>
      <c r="E32" s="37" t="s">
        <v>34</v>
      </c>
      <c r="F32" s="38">
        <v>44421</v>
      </c>
      <c r="G32" s="37"/>
      <c r="H32" s="39"/>
    </row>
    <row r="33" spans="1:8" x14ac:dyDescent="0.4">
      <c r="A33" s="37" t="s">
        <v>46</v>
      </c>
      <c r="B33" s="37" t="s">
        <v>37</v>
      </c>
      <c r="C33" s="37"/>
      <c r="D33" s="39"/>
      <c r="E33" s="37" t="s">
        <v>34</v>
      </c>
      <c r="F33" s="38">
        <v>44422</v>
      </c>
      <c r="G33" s="37"/>
      <c r="H33" s="39"/>
    </row>
    <row r="34" spans="1:8" x14ac:dyDescent="0.4">
      <c r="A34" s="37" t="s">
        <v>47</v>
      </c>
      <c r="B34" s="37" t="s">
        <v>33</v>
      </c>
      <c r="C34" s="37"/>
      <c r="D34" s="38"/>
      <c r="E34" s="37" t="s">
        <v>34</v>
      </c>
      <c r="F34" s="38">
        <v>44424</v>
      </c>
      <c r="G34" s="37"/>
      <c r="H34" s="38"/>
    </row>
    <row r="35" spans="1:8" x14ac:dyDescent="0.4">
      <c r="A35" s="37" t="s">
        <v>48</v>
      </c>
      <c r="B35" s="37" t="s">
        <v>33</v>
      </c>
      <c r="C35" s="37"/>
      <c r="D35" s="38"/>
      <c r="E35" s="37"/>
      <c r="F35" s="38"/>
      <c r="G35" s="37" t="s">
        <v>34</v>
      </c>
      <c r="H35" s="38">
        <v>44425</v>
      </c>
    </row>
    <row r="36" spans="1:8" x14ac:dyDescent="0.4">
      <c r="A36" s="37" t="s">
        <v>48</v>
      </c>
      <c r="B36" s="37" t="s">
        <v>33</v>
      </c>
      <c r="C36" s="37"/>
      <c r="D36" s="38"/>
      <c r="E36" s="37"/>
      <c r="F36" s="38"/>
      <c r="G36" s="37" t="s">
        <v>39</v>
      </c>
      <c r="H36" s="38">
        <v>44429</v>
      </c>
    </row>
    <row r="37" spans="1:8" x14ac:dyDescent="0.4">
      <c r="A37" s="37" t="s">
        <v>48</v>
      </c>
      <c r="B37" s="37" t="s">
        <v>33</v>
      </c>
      <c r="C37" s="37"/>
      <c r="D37" s="38"/>
      <c r="E37" s="37"/>
      <c r="F37" s="38"/>
      <c r="G37" s="37" t="s">
        <v>49</v>
      </c>
      <c r="H37" s="38">
        <v>44430</v>
      </c>
    </row>
    <row r="38" spans="1:8" x14ac:dyDescent="0.4">
      <c r="A38" s="37" t="s">
        <v>48</v>
      </c>
      <c r="B38" s="37" t="s">
        <v>33</v>
      </c>
      <c r="C38" s="37"/>
      <c r="D38" s="39"/>
      <c r="E38" s="37"/>
      <c r="F38" s="39" t="s">
        <v>50</v>
      </c>
      <c r="G38" s="37" t="s">
        <v>42</v>
      </c>
      <c r="H38" s="38">
        <v>44431</v>
      </c>
    </row>
    <row r="39" spans="1:8" x14ac:dyDescent="0.4">
      <c r="A39" s="37" t="s">
        <v>48</v>
      </c>
      <c r="B39" s="37" t="s">
        <v>33</v>
      </c>
      <c r="C39" s="37"/>
      <c r="D39" s="39"/>
      <c r="E39" s="37"/>
      <c r="F39" s="39" t="s">
        <v>50</v>
      </c>
      <c r="G39" s="37" t="s">
        <v>51</v>
      </c>
      <c r="H39" s="38">
        <v>44432</v>
      </c>
    </row>
    <row r="40" spans="1:8" x14ac:dyDescent="0.4">
      <c r="A40" s="37" t="s">
        <v>48</v>
      </c>
      <c r="B40" s="37" t="s">
        <v>33</v>
      </c>
      <c r="C40" s="37"/>
      <c r="D40" s="39"/>
      <c r="E40" s="37"/>
      <c r="F40" s="39" t="s">
        <v>50</v>
      </c>
      <c r="G40" s="37" t="s">
        <v>39</v>
      </c>
      <c r="H40" s="38">
        <v>44434</v>
      </c>
    </row>
    <row r="41" spans="1:8" x14ac:dyDescent="0.4">
      <c r="A41" s="37" t="s">
        <v>40</v>
      </c>
      <c r="B41" s="37"/>
      <c r="C41" s="37"/>
      <c r="D41" s="39"/>
      <c r="E41" s="37"/>
      <c r="F41" s="39"/>
      <c r="G41" s="37"/>
      <c r="H41" s="39"/>
    </row>
    <row r="42" spans="1:8" x14ac:dyDescent="0.4">
      <c r="A42" s="37" t="s">
        <v>40</v>
      </c>
      <c r="B42" s="37"/>
      <c r="C42" s="37"/>
      <c r="D42" s="39"/>
      <c r="E42" s="37"/>
      <c r="F42" s="39"/>
      <c r="G42" s="37"/>
      <c r="H42" s="39"/>
    </row>
    <row r="43" spans="1:8" x14ac:dyDescent="0.4">
      <c r="A43" s="37" t="s">
        <v>40</v>
      </c>
      <c r="B43" s="37"/>
      <c r="C43" s="37"/>
      <c r="D43" s="39"/>
      <c r="E43" s="37"/>
      <c r="F43" s="39"/>
      <c r="G43" s="37"/>
      <c r="H43" s="39"/>
    </row>
    <row r="44" spans="1:8" x14ac:dyDescent="0.4">
      <c r="A44" s="37" t="s">
        <v>40</v>
      </c>
      <c r="B44" s="37"/>
      <c r="C44" s="37"/>
      <c r="D44" s="39"/>
      <c r="E44" s="37"/>
      <c r="F44" s="39"/>
      <c r="G44" s="37"/>
      <c r="H44" s="39"/>
    </row>
    <row r="45" spans="1:8" x14ac:dyDescent="0.4">
      <c r="A45" s="37" t="s">
        <v>40</v>
      </c>
      <c r="B45" s="37"/>
      <c r="C45" s="37"/>
      <c r="D45" s="39"/>
      <c r="E45" s="37"/>
      <c r="F45" s="39"/>
      <c r="G45" s="37"/>
      <c r="H45" s="39"/>
    </row>
    <row r="46" spans="1:8" x14ac:dyDescent="0.4">
      <c r="A46" s="37" t="s">
        <v>40</v>
      </c>
      <c r="B46" s="37"/>
      <c r="C46" s="37"/>
      <c r="D46" s="39"/>
      <c r="E46" s="37"/>
      <c r="F46" s="39"/>
      <c r="G46" s="37"/>
      <c r="H46" s="39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Owner</cp:lastModifiedBy>
  <cp:lastPrinted>2021-07-26T05:51:47Z</cp:lastPrinted>
  <dcterms:created xsi:type="dcterms:W3CDTF">2020-09-18T03:10:57Z</dcterms:created>
  <dcterms:modified xsi:type="dcterms:W3CDTF">2021-08-26T10:23:30Z</dcterms:modified>
</cp:coreProperties>
</file>